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9010" windowHeight="12540" tabRatio="996"/>
  </bookViews>
  <sheets>
    <sheet name="Արժեքը" sheetId="21" r:id="rId1"/>
    <sheet name="Վանաձոր-Լոռի1" sheetId="26" r:id="rId2"/>
    <sheet name="Ալավերդի-Լոռի2" sheetId="36" r:id="rId3"/>
    <sheet name="Թումանյան-Լոռի3" sheetId="27" r:id="rId4"/>
    <sheet name="Ապիտակ-Լոռի4" sheetId="35" r:id="rId5"/>
    <sheet name="Ստեփանավան_Լոռի5" sheetId="41" r:id="rId6"/>
    <sheet name="Տաշիր-Լոռի6" sheetId="29" r:id="rId7"/>
    <sheet name="Գյուլագարակ-Լոռի7" sheetId="42" r:id="rId8"/>
    <sheet name="ԼոռիԲեռդ_Լոռի8" sheetId="9" r:id="rId9"/>
    <sheet name="Փամբակ-Լոռի9" sheetId="33" r:id="rId10"/>
  </sheets>
  <calcPr calcId="162913"/>
</workbook>
</file>

<file path=xl/calcChain.xml><?xml version="1.0" encoding="utf-8"?>
<calcChain xmlns="http://schemas.openxmlformats.org/spreadsheetml/2006/main">
  <c r="G18" i="21" l="1"/>
  <c r="G17" i="21"/>
  <c r="D18" i="21"/>
  <c r="C18" i="21"/>
  <c r="D17" i="21"/>
  <c r="C17" i="21"/>
  <c r="E16" i="21"/>
  <c r="F16" i="21"/>
  <c r="G16" i="21"/>
  <c r="E15" i="21"/>
  <c r="F15" i="21"/>
  <c r="G15" i="21"/>
  <c r="C15" i="21"/>
  <c r="C16" i="21"/>
  <c r="D16" i="21"/>
  <c r="D15" i="21"/>
  <c r="D29" i="29" l="1"/>
  <c r="D34" i="29"/>
  <c r="AB32" i="29"/>
  <c r="AA32" i="29"/>
  <c r="Z32" i="29"/>
  <c r="Y32" i="29"/>
  <c r="X32" i="29"/>
  <c r="W32" i="29"/>
  <c r="W34" i="29" s="1"/>
  <c r="V32" i="29"/>
  <c r="U32" i="29"/>
  <c r="T32" i="29"/>
  <c r="S32" i="29"/>
  <c r="S34" i="29" s="1"/>
  <c r="R32" i="29"/>
  <c r="Q32" i="29"/>
  <c r="AB31" i="29"/>
  <c r="AA31" i="29"/>
  <c r="Z31" i="29"/>
  <c r="Y31" i="29"/>
  <c r="X31" i="29"/>
  <c r="W31" i="29"/>
  <c r="V31" i="29"/>
  <c r="U31" i="29"/>
  <c r="U34" i="29" s="1"/>
  <c r="T31" i="29"/>
  <c r="S31" i="29"/>
  <c r="R31" i="29"/>
  <c r="Q31" i="29"/>
  <c r="AB29" i="29"/>
  <c r="AA29" i="29"/>
  <c r="Z29" i="29"/>
  <c r="Y29" i="29"/>
  <c r="X29" i="29"/>
  <c r="W29" i="29"/>
  <c r="V29" i="29"/>
  <c r="U29" i="29"/>
  <c r="T29" i="29"/>
  <c r="S29" i="29"/>
  <c r="R29" i="29"/>
  <c r="Q29" i="29"/>
  <c r="AB28" i="29"/>
  <c r="AA28" i="29"/>
  <c r="Z28" i="29"/>
  <c r="Y28" i="29"/>
  <c r="X28" i="29"/>
  <c r="W28" i="29"/>
  <c r="V28" i="29"/>
  <c r="U28" i="29"/>
  <c r="T28" i="29"/>
  <c r="S28" i="29"/>
  <c r="R28" i="29"/>
  <c r="Q28" i="29"/>
  <c r="D3" i="29"/>
  <c r="D4" i="29"/>
  <c r="D5" i="29"/>
  <c r="D6" i="29"/>
  <c r="D7" i="29"/>
  <c r="D2" i="29"/>
  <c r="AB6" i="29"/>
  <c r="AA6" i="29"/>
  <c r="AA22" i="29" s="1"/>
  <c r="AA24" i="29" s="1"/>
  <c r="AA27" i="29" s="1"/>
  <c r="Z6" i="29"/>
  <c r="Y6" i="29"/>
  <c r="X6" i="29"/>
  <c r="X22" i="29" s="1"/>
  <c r="X24" i="29" s="1"/>
  <c r="X27" i="29" s="1"/>
  <c r="W6" i="29"/>
  <c r="W22" i="29" s="1"/>
  <c r="W24" i="29" s="1"/>
  <c r="W27" i="29" s="1"/>
  <c r="V6" i="29"/>
  <c r="U6" i="29"/>
  <c r="U22" i="29" s="1"/>
  <c r="U24" i="29" s="1"/>
  <c r="U27" i="29" s="1"/>
  <c r="AB3" i="29"/>
  <c r="AA3" i="29"/>
  <c r="Z3" i="29"/>
  <c r="Y3" i="29"/>
  <c r="X3" i="29"/>
  <c r="W3" i="29"/>
  <c r="V3" i="29"/>
  <c r="U3" i="29"/>
  <c r="T6" i="29"/>
  <c r="T22" i="29" s="1"/>
  <c r="T24" i="29" s="1"/>
  <c r="T27" i="29" s="1"/>
  <c r="S6" i="29"/>
  <c r="R6" i="29"/>
  <c r="Q6" i="29"/>
  <c r="Q22" i="29" s="1"/>
  <c r="Q24" i="29" s="1"/>
  <c r="Q27" i="29" s="1"/>
  <c r="T3" i="29"/>
  <c r="S3" i="29"/>
  <c r="R3" i="29"/>
  <c r="Q3" i="29"/>
  <c r="V22" i="29"/>
  <c r="V24" i="29" s="1"/>
  <c r="V27" i="29" s="1"/>
  <c r="Y22" i="29"/>
  <c r="Y24" i="29" s="1"/>
  <c r="Y27" i="29" s="1"/>
  <c r="Z22" i="29"/>
  <c r="Z24" i="29" s="1"/>
  <c r="Z27" i="29" s="1"/>
  <c r="AB22" i="29"/>
  <c r="AB24" i="29" s="1"/>
  <c r="AB27" i="29" s="1"/>
  <c r="X34" i="29"/>
  <c r="R22" i="29"/>
  <c r="R24" i="29" s="1"/>
  <c r="R27" i="29" s="1"/>
  <c r="S22" i="29"/>
  <c r="S24" i="29" s="1"/>
  <c r="S27" i="29" s="1"/>
  <c r="R34" i="29"/>
  <c r="T34" i="29"/>
  <c r="D14" i="21"/>
  <c r="E14" i="21"/>
  <c r="F14" i="21"/>
  <c r="C14" i="21"/>
  <c r="G4" i="21"/>
  <c r="D34" i="36"/>
  <c r="D29" i="36"/>
  <c r="AF29" i="36"/>
  <c r="AE29" i="36"/>
  <c r="AD29" i="36"/>
  <c r="AC29" i="36"/>
  <c r="AC35" i="36" s="1"/>
  <c r="AB29" i="36"/>
  <c r="AA29" i="36"/>
  <c r="AA35" i="36" s="1"/>
  <c r="Z29" i="36"/>
  <c r="Y29" i="36"/>
  <c r="X29" i="36"/>
  <c r="W29" i="36"/>
  <c r="V29" i="36"/>
  <c r="U29" i="36"/>
  <c r="T29" i="36"/>
  <c r="S29" i="36"/>
  <c r="AB35" i="36" s="1"/>
  <c r="R29" i="36"/>
  <c r="Q29" i="36"/>
  <c r="P29" i="36"/>
  <c r="P35" i="36" s="1"/>
  <c r="O29" i="36"/>
  <c r="N29" i="36"/>
  <c r="AF35" i="36" s="1"/>
  <c r="M29" i="36"/>
  <c r="L29" i="36"/>
  <c r="Z35" i="36"/>
  <c r="X35" i="36"/>
  <c r="T35" i="36"/>
  <c r="P34" i="36"/>
  <c r="Q34" i="36"/>
  <c r="R34" i="36"/>
  <c r="S34" i="36"/>
  <c r="T34" i="36"/>
  <c r="U34" i="36"/>
  <c r="V34" i="36"/>
  <c r="W34" i="36"/>
  <c r="X34" i="36"/>
  <c r="Y34" i="36"/>
  <c r="Z34" i="36"/>
  <c r="AA34" i="36"/>
  <c r="AB34" i="36"/>
  <c r="AC34" i="36"/>
  <c r="AD34" i="36"/>
  <c r="AE34" i="36"/>
  <c r="AF34" i="36"/>
  <c r="AF32" i="36"/>
  <c r="AE32" i="36"/>
  <c r="AD32" i="36"/>
  <c r="AC32" i="36"/>
  <c r="AB32" i="36"/>
  <c r="AA32" i="36"/>
  <c r="Z32" i="36"/>
  <c r="Y32" i="36"/>
  <c r="X32" i="36"/>
  <c r="W32" i="36"/>
  <c r="V32" i="36"/>
  <c r="U32" i="36"/>
  <c r="T32" i="36"/>
  <c r="S32" i="36"/>
  <c r="R32" i="36"/>
  <c r="Q32" i="36"/>
  <c r="P32" i="36"/>
  <c r="O32" i="36"/>
  <c r="N32" i="36"/>
  <c r="M32" i="36"/>
  <c r="K31" i="36"/>
  <c r="L32" i="36"/>
  <c r="AF31" i="36"/>
  <c r="AE31" i="36"/>
  <c r="AD31" i="36"/>
  <c r="AC31" i="36"/>
  <c r="AB31" i="36"/>
  <c r="AA31" i="36"/>
  <c r="Z31" i="36"/>
  <c r="Y31" i="36"/>
  <c r="X31" i="36"/>
  <c r="W31" i="36"/>
  <c r="V31" i="36"/>
  <c r="U31" i="36"/>
  <c r="T31" i="36"/>
  <c r="S31" i="36"/>
  <c r="R31" i="36"/>
  <c r="Q31" i="36"/>
  <c r="P31" i="36"/>
  <c r="O31" i="36"/>
  <c r="N31" i="36"/>
  <c r="M31" i="36"/>
  <c r="L31" i="36"/>
  <c r="AF28" i="36"/>
  <c r="AE28" i="36"/>
  <c r="AD28" i="36"/>
  <c r="AC28" i="36"/>
  <c r="AB28" i="36"/>
  <c r="AA28" i="36"/>
  <c r="Z28" i="36"/>
  <c r="Y28" i="36"/>
  <c r="X28" i="36"/>
  <c r="W28" i="36"/>
  <c r="V28" i="36"/>
  <c r="U28" i="36"/>
  <c r="T28" i="36"/>
  <c r="S28" i="36"/>
  <c r="R28" i="36"/>
  <c r="Q28" i="36"/>
  <c r="P28" i="36"/>
  <c r="O28" i="36"/>
  <c r="M28" i="36"/>
  <c r="N28" i="36"/>
  <c r="L28" i="36"/>
  <c r="L27" i="36"/>
  <c r="E27" i="36"/>
  <c r="M24" i="36"/>
  <c r="N24" i="36"/>
  <c r="O24" i="36"/>
  <c r="P24" i="36"/>
  <c r="Q24" i="36"/>
  <c r="R24" i="36"/>
  <c r="S24" i="36"/>
  <c r="T24" i="36"/>
  <c r="U24" i="36"/>
  <c r="V24" i="36"/>
  <c r="W24" i="36"/>
  <c r="X24" i="36"/>
  <c r="Y24" i="36"/>
  <c r="Z24" i="36"/>
  <c r="AA24" i="36"/>
  <c r="AB24" i="36"/>
  <c r="AC24" i="36"/>
  <c r="AD24" i="36"/>
  <c r="AE24" i="36"/>
  <c r="AF24" i="36"/>
  <c r="L24" i="36"/>
  <c r="M22" i="36"/>
  <c r="N22" i="36"/>
  <c r="O22" i="36"/>
  <c r="P22" i="36"/>
  <c r="Q22" i="36"/>
  <c r="R22" i="36"/>
  <c r="S22" i="36"/>
  <c r="T22" i="36"/>
  <c r="U22" i="36"/>
  <c r="V22" i="36"/>
  <c r="W22" i="36"/>
  <c r="X22" i="36"/>
  <c r="Y22" i="36"/>
  <c r="Z22" i="36"/>
  <c r="AA22" i="36"/>
  <c r="AB22" i="36"/>
  <c r="AC22" i="36"/>
  <c r="AD22" i="36"/>
  <c r="AE22" i="36"/>
  <c r="AF22" i="36"/>
  <c r="L22" i="36"/>
  <c r="D6" i="36"/>
  <c r="D5" i="36"/>
  <c r="D4" i="36"/>
  <c r="D3" i="36"/>
  <c r="D2" i="36"/>
  <c r="AA34" i="29" l="1"/>
  <c r="AA35" i="29" s="1"/>
  <c r="T35" i="29"/>
  <c r="Y34" i="29"/>
  <c r="Y35" i="29"/>
  <c r="W35" i="29"/>
  <c r="X35" i="29"/>
  <c r="Z34" i="29"/>
  <c r="Z35" i="29" s="1"/>
  <c r="AB34" i="29"/>
  <c r="AB35" i="29" s="1"/>
  <c r="V34" i="29"/>
  <c r="S35" i="29"/>
  <c r="R35" i="29"/>
  <c r="Q34" i="29"/>
  <c r="Q35" i="29" s="1"/>
  <c r="V35" i="29"/>
  <c r="U35" i="29"/>
  <c r="Y35" i="36"/>
  <c r="V35" i="36"/>
  <c r="AE35" i="36"/>
  <c r="U35" i="36"/>
  <c r="AD35" i="36"/>
  <c r="S35" i="36"/>
  <c r="R35" i="36"/>
  <c r="W35" i="36"/>
  <c r="Q35" i="36"/>
  <c r="AF6" i="36"/>
  <c r="AE6" i="36"/>
  <c r="AD6" i="36"/>
  <c r="AC6" i="36"/>
  <c r="AB6" i="36"/>
  <c r="AA6" i="36"/>
  <c r="Z6" i="36"/>
  <c r="Y6" i="36"/>
  <c r="X6" i="36"/>
  <c r="AF3" i="36"/>
  <c r="AE3" i="36"/>
  <c r="AD3" i="36"/>
  <c r="AC3" i="36"/>
  <c r="AB3" i="36"/>
  <c r="AA3" i="36"/>
  <c r="Z3" i="36"/>
  <c r="Y3" i="36"/>
  <c r="X3" i="36"/>
  <c r="W6" i="36"/>
  <c r="V6" i="36"/>
  <c r="U6" i="36"/>
  <c r="W3" i="36"/>
  <c r="V3" i="36"/>
  <c r="U3" i="36"/>
  <c r="T6" i="36"/>
  <c r="S6" i="36"/>
  <c r="R6" i="36"/>
  <c r="Q6" i="36"/>
  <c r="P6" i="36"/>
  <c r="O6" i="36"/>
  <c r="N6" i="36"/>
  <c r="M6" i="36"/>
  <c r="T3" i="36"/>
  <c r="S3" i="36"/>
  <c r="R3" i="36"/>
  <c r="Q3" i="36"/>
  <c r="P3" i="36"/>
  <c r="O3" i="36"/>
  <c r="N3" i="36"/>
  <c r="M3" i="36"/>
  <c r="L6" i="36"/>
  <c r="L3" i="36"/>
  <c r="U27" i="36"/>
  <c r="V27" i="36"/>
  <c r="W27" i="36"/>
  <c r="X27" i="36"/>
  <c r="Y27" i="36"/>
  <c r="Z27" i="36"/>
  <c r="AA27" i="36"/>
  <c r="AB27" i="36"/>
  <c r="AC27" i="36"/>
  <c r="AD27" i="36"/>
  <c r="AE27" i="36"/>
  <c r="AF27" i="36"/>
  <c r="M27" i="36"/>
  <c r="Q27" i="36"/>
  <c r="R27" i="36"/>
  <c r="S27" i="36"/>
  <c r="N27" i="36"/>
  <c r="O27" i="36"/>
  <c r="P27" i="36"/>
  <c r="T27" i="36"/>
  <c r="L34" i="36" l="1"/>
  <c r="L35" i="36" s="1"/>
  <c r="D7" i="33"/>
  <c r="D5" i="33"/>
  <c r="D4" i="33"/>
  <c r="D2" i="33"/>
  <c r="D7" i="27" l="1"/>
  <c r="G12" i="21" l="1"/>
  <c r="G10" i="21"/>
  <c r="G9" i="21"/>
  <c r="G8" i="21"/>
  <c r="G11" i="21"/>
  <c r="G6" i="21"/>
  <c r="G3" i="21"/>
  <c r="G7" i="21"/>
  <c r="S32" i="33"/>
  <c r="R32" i="33"/>
  <c r="Q32" i="33"/>
  <c r="P32" i="33"/>
  <c r="O32" i="33"/>
  <c r="N32" i="33"/>
  <c r="S31" i="33"/>
  <c r="R31" i="33"/>
  <c r="R34" i="33" s="1"/>
  <c r="Q31" i="33"/>
  <c r="P31" i="33"/>
  <c r="O31" i="33"/>
  <c r="N31" i="33"/>
  <c r="P34" i="33"/>
  <c r="S6" i="33"/>
  <c r="S22" i="33" s="1"/>
  <c r="S24" i="33" s="1"/>
  <c r="S27" i="33" s="1"/>
  <c r="S28" i="33" s="1"/>
  <c r="S29" i="33" s="1"/>
  <c r="R6" i="33"/>
  <c r="R22" i="33" s="1"/>
  <c r="R24" i="33" s="1"/>
  <c r="R27" i="33" s="1"/>
  <c r="R28" i="33" s="1"/>
  <c r="R29" i="33" s="1"/>
  <c r="S3" i="33"/>
  <c r="R3" i="33"/>
  <c r="Q6" i="33"/>
  <c r="Q22" i="33" s="1"/>
  <c r="Q24" i="33" s="1"/>
  <c r="Q27" i="33" s="1"/>
  <c r="Q28" i="33" s="1"/>
  <c r="Q29" i="33" s="1"/>
  <c r="Q3" i="33"/>
  <c r="P6" i="33"/>
  <c r="P22" i="33" s="1"/>
  <c r="P24" i="33" s="1"/>
  <c r="P27" i="33" s="1"/>
  <c r="P28" i="33" s="1"/>
  <c r="P29" i="33" s="1"/>
  <c r="O6" i="33"/>
  <c r="O22" i="33" s="1"/>
  <c r="O24" i="33" s="1"/>
  <c r="O27" i="33" s="1"/>
  <c r="O28" i="33" s="1"/>
  <c r="O29" i="33" s="1"/>
  <c r="P3" i="33"/>
  <c r="O3" i="33"/>
  <c r="N6" i="33"/>
  <c r="N22" i="33" s="1"/>
  <c r="N24" i="33" s="1"/>
  <c r="N27" i="33" s="1"/>
  <c r="N28" i="33" s="1"/>
  <c r="N29" i="33" s="1"/>
  <c r="N3" i="33"/>
  <c r="Y32" i="35"/>
  <c r="Y34" i="35" s="1"/>
  <c r="X32" i="35"/>
  <c r="W32" i="35"/>
  <c r="V32" i="35"/>
  <c r="U32" i="35"/>
  <c r="T32" i="35"/>
  <c r="S32" i="35"/>
  <c r="R32" i="35"/>
  <c r="Q32" i="35"/>
  <c r="P32" i="35"/>
  <c r="O32" i="35"/>
  <c r="Y31" i="35"/>
  <c r="X31" i="35"/>
  <c r="X34" i="35" s="1"/>
  <c r="W31" i="35"/>
  <c r="V31" i="35"/>
  <c r="U31" i="35"/>
  <c r="T31" i="35"/>
  <c r="S31" i="35"/>
  <c r="R31" i="35"/>
  <c r="Q31" i="35"/>
  <c r="P31" i="35"/>
  <c r="O31" i="35"/>
  <c r="T29" i="35"/>
  <c r="T28" i="35"/>
  <c r="P27" i="35"/>
  <c r="P28" i="35" s="1"/>
  <c r="P29" i="35" s="1"/>
  <c r="S27" i="35"/>
  <c r="S28" i="35" s="1"/>
  <c r="S29" i="35" s="1"/>
  <c r="T27" i="35"/>
  <c r="U27" i="35"/>
  <c r="U28" i="35" s="1"/>
  <c r="U29" i="35" s="1"/>
  <c r="V27" i="35"/>
  <c r="V28" i="35" s="1"/>
  <c r="V29" i="35" s="1"/>
  <c r="X27" i="35"/>
  <c r="X28" i="35" s="1"/>
  <c r="X29" i="35" s="1"/>
  <c r="Y27" i="35"/>
  <c r="Y28" i="35" s="1"/>
  <c r="Y29" i="35" s="1"/>
  <c r="O27" i="35"/>
  <c r="O28" i="35" s="1"/>
  <c r="O29" i="35" s="1"/>
  <c r="D7" i="35"/>
  <c r="Y22" i="35"/>
  <c r="Y24" i="35" s="1"/>
  <c r="W22" i="35"/>
  <c r="X22" i="35"/>
  <c r="W24" i="35"/>
  <c r="W27" i="35" s="1"/>
  <c r="W28" i="35" s="1"/>
  <c r="W29" i="35" s="1"/>
  <c r="W35" i="35" s="1"/>
  <c r="X24" i="35"/>
  <c r="W34" i="35"/>
  <c r="D5" i="35"/>
  <c r="D4" i="35"/>
  <c r="D2" i="35"/>
  <c r="Y6" i="35"/>
  <c r="X6" i="35"/>
  <c r="W6" i="35"/>
  <c r="V6" i="35"/>
  <c r="U6" i="35"/>
  <c r="T6" i="35"/>
  <c r="S6" i="35"/>
  <c r="R6" i="35"/>
  <c r="Q6" i="35"/>
  <c r="P6" i="35"/>
  <c r="O6" i="35"/>
  <c r="Y3" i="35"/>
  <c r="X3" i="35"/>
  <c r="W3" i="35"/>
  <c r="V3" i="35"/>
  <c r="U3" i="35"/>
  <c r="T3" i="35"/>
  <c r="S3" i="35"/>
  <c r="R3" i="35"/>
  <c r="Q3" i="35"/>
  <c r="P3" i="35"/>
  <c r="O3" i="35"/>
  <c r="O22" i="35"/>
  <c r="P22" i="35"/>
  <c r="Q22" i="35"/>
  <c r="R22" i="35"/>
  <c r="S22" i="35"/>
  <c r="T22" i="35"/>
  <c r="U22" i="35"/>
  <c r="V22" i="35"/>
  <c r="O24" i="35"/>
  <c r="P24" i="35"/>
  <c r="Q24" i="35"/>
  <c r="Q27" i="35" s="1"/>
  <c r="Q28" i="35" s="1"/>
  <c r="Q29" i="35" s="1"/>
  <c r="R24" i="35"/>
  <c r="R27" i="35" s="1"/>
  <c r="R28" i="35" s="1"/>
  <c r="R29" i="35" s="1"/>
  <c r="S24" i="35"/>
  <c r="T24" i="35"/>
  <c r="U24" i="35"/>
  <c r="V24" i="35"/>
  <c r="O34" i="35"/>
  <c r="P34" i="35"/>
  <c r="R34" i="35"/>
  <c r="S34" i="35"/>
  <c r="T34" i="35"/>
  <c r="U34" i="35"/>
  <c r="V34" i="35"/>
  <c r="D5" i="26"/>
  <c r="D4" i="26"/>
  <c r="D5" i="42"/>
  <c r="D4" i="42"/>
  <c r="D2" i="42"/>
  <c r="K32" i="42"/>
  <c r="J32" i="42"/>
  <c r="I32" i="42"/>
  <c r="H32" i="42"/>
  <c r="G32" i="42"/>
  <c r="F32" i="42"/>
  <c r="E32" i="42"/>
  <c r="K31" i="42"/>
  <c r="J31" i="42"/>
  <c r="I31" i="42"/>
  <c r="H31" i="42"/>
  <c r="G31" i="42"/>
  <c r="F31" i="42"/>
  <c r="E31" i="42"/>
  <c r="E34" i="42" s="1"/>
  <c r="K6" i="42"/>
  <c r="K22" i="42" s="1"/>
  <c r="K24" i="42" s="1"/>
  <c r="K27" i="42" s="1"/>
  <c r="K28" i="42" s="1"/>
  <c r="K29" i="42" s="1"/>
  <c r="J6" i="42"/>
  <c r="J22" i="42" s="1"/>
  <c r="J24" i="42" s="1"/>
  <c r="J27" i="42" s="1"/>
  <c r="J28" i="42" s="1"/>
  <c r="J29" i="42" s="1"/>
  <c r="I6" i="42"/>
  <c r="I22" i="42" s="1"/>
  <c r="I24" i="42" s="1"/>
  <c r="I27" i="42" s="1"/>
  <c r="I28" i="42" s="1"/>
  <c r="I29" i="42" s="1"/>
  <c r="H6" i="42"/>
  <c r="H22" i="42" s="1"/>
  <c r="H24" i="42" s="1"/>
  <c r="H27" i="42" s="1"/>
  <c r="H28" i="42" s="1"/>
  <c r="H29" i="42" s="1"/>
  <c r="G6" i="42"/>
  <c r="G22" i="42" s="1"/>
  <c r="G24" i="42" s="1"/>
  <c r="G27" i="42" s="1"/>
  <c r="G28" i="42" s="1"/>
  <c r="G29" i="42" s="1"/>
  <c r="F6" i="42"/>
  <c r="F22" i="42" s="1"/>
  <c r="F24" i="42" s="1"/>
  <c r="F27" i="42" s="1"/>
  <c r="F28" i="42" s="1"/>
  <c r="F29" i="42" s="1"/>
  <c r="E6" i="42"/>
  <c r="D6" i="42" s="1"/>
  <c r="D22" i="42" s="1"/>
  <c r="D16" i="42"/>
  <c r="K3" i="42"/>
  <c r="J3" i="42"/>
  <c r="I3" i="42"/>
  <c r="H3" i="42"/>
  <c r="G3" i="42"/>
  <c r="F3" i="42"/>
  <c r="E3" i="42"/>
  <c r="D3" i="42" s="1"/>
  <c r="D10" i="42" s="1"/>
  <c r="D12" i="42" s="1"/>
  <c r="D5" i="41"/>
  <c r="D4" i="41"/>
  <c r="D2" i="41"/>
  <c r="H32" i="41"/>
  <c r="G32" i="41"/>
  <c r="F32" i="41"/>
  <c r="E32" i="41"/>
  <c r="H31" i="41"/>
  <c r="H34" i="41" s="1"/>
  <c r="G31" i="41"/>
  <c r="G34" i="41" s="1"/>
  <c r="F31" i="41"/>
  <c r="F34" i="41" s="1"/>
  <c r="E31" i="41"/>
  <c r="H6" i="41"/>
  <c r="H22" i="41" s="1"/>
  <c r="H24" i="41" s="1"/>
  <c r="H27" i="41" s="1"/>
  <c r="H28" i="41" s="1"/>
  <c r="H29" i="41" s="1"/>
  <c r="H35" i="41" s="1"/>
  <c r="G6" i="41"/>
  <c r="G22" i="41" s="1"/>
  <c r="G24" i="41" s="1"/>
  <c r="G27" i="41" s="1"/>
  <c r="G28" i="41" s="1"/>
  <c r="G29" i="41" s="1"/>
  <c r="F6" i="41"/>
  <c r="F22" i="41" s="1"/>
  <c r="F24" i="41" s="1"/>
  <c r="F27" i="41" s="1"/>
  <c r="F28" i="41" s="1"/>
  <c r="F29" i="41" s="1"/>
  <c r="E6" i="41"/>
  <c r="E22" i="41" s="1"/>
  <c r="E24" i="41" s="1"/>
  <c r="E27" i="41" s="1"/>
  <c r="E28" i="41" s="1"/>
  <c r="E29" i="41" s="1"/>
  <c r="D16" i="41"/>
  <c r="H3" i="41"/>
  <c r="G3" i="41"/>
  <c r="F3" i="41"/>
  <c r="E3" i="41"/>
  <c r="D3" i="41" s="1"/>
  <c r="G14" i="21" l="1"/>
  <c r="O34" i="33"/>
  <c r="Q34" i="33"/>
  <c r="Q35" i="33" s="1"/>
  <c r="S34" i="33"/>
  <c r="S35" i="33" s="1"/>
  <c r="N34" i="33"/>
  <c r="N35" i="33" s="1"/>
  <c r="P35" i="35"/>
  <c r="U35" i="35"/>
  <c r="T35" i="35"/>
  <c r="P35" i="33"/>
  <c r="V35" i="35"/>
  <c r="R35" i="33"/>
  <c r="S35" i="35"/>
  <c r="X35" i="35"/>
  <c r="Q34" i="35"/>
  <c r="Q35" i="35" s="1"/>
  <c r="R35" i="35"/>
  <c r="O35" i="35"/>
  <c r="Y35" i="35"/>
  <c r="E22" i="42"/>
  <c r="E24" i="42" s="1"/>
  <c r="E27" i="42" s="1"/>
  <c r="E28" i="42" s="1"/>
  <c r="E29" i="42" s="1"/>
  <c r="F34" i="42"/>
  <c r="H34" i="42"/>
  <c r="J34" i="42"/>
  <c r="G34" i="42"/>
  <c r="I34" i="42"/>
  <c r="K34" i="42"/>
  <c r="D14" i="42"/>
  <c r="D13" i="42"/>
  <c r="G35" i="42"/>
  <c r="I35" i="42"/>
  <c r="K35" i="42"/>
  <c r="F35" i="42"/>
  <c r="H35" i="42"/>
  <c r="J35" i="42"/>
  <c r="D17" i="42"/>
  <c r="D18" i="42" s="1"/>
  <c r="F35" i="41"/>
  <c r="D29" i="41"/>
  <c r="G35" i="41"/>
  <c r="D6" i="41"/>
  <c r="D22" i="41" s="1"/>
  <c r="E34" i="41"/>
  <c r="D10" i="41"/>
  <c r="D12" i="41" s="1"/>
  <c r="D14" i="41" s="1"/>
  <c r="D34" i="42" l="1"/>
  <c r="E35" i="42"/>
  <c r="D29" i="42"/>
  <c r="D35" i="42" s="1"/>
  <c r="D19" i="42"/>
  <c r="D36" i="42" s="1"/>
  <c r="E35" i="41"/>
  <c r="D34" i="41"/>
  <c r="D13" i="41"/>
  <c r="D38" i="41" s="1"/>
  <c r="D35" i="41"/>
  <c r="D17" i="41"/>
  <c r="D18" i="41" s="1"/>
  <c r="D2" i="26"/>
  <c r="N32" i="27"/>
  <c r="M32" i="27"/>
  <c r="N31" i="27"/>
  <c r="M31" i="27"/>
  <c r="D5" i="27"/>
  <c r="D4" i="27"/>
  <c r="N6" i="27"/>
  <c r="N22" i="27" s="1"/>
  <c r="N24" i="27" s="1"/>
  <c r="N27" i="27" s="1"/>
  <c r="N28" i="27" s="1"/>
  <c r="N29" i="27" s="1"/>
  <c r="M6" i="27"/>
  <c r="M22" i="27" s="1"/>
  <c r="M24" i="27" s="1"/>
  <c r="M27" i="27" s="1"/>
  <c r="M28" i="27" s="1"/>
  <c r="M29" i="27" s="1"/>
  <c r="N3" i="27"/>
  <c r="M3" i="27"/>
  <c r="D2" i="27"/>
  <c r="M34" i="27" l="1"/>
  <c r="N34" i="27"/>
  <c r="D38" i="42"/>
  <c r="D40" i="42" s="1"/>
  <c r="M35" i="27"/>
  <c r="D19" i="41"/>
  <c r="D36" i="41" s="1"/>
  <c r="D40" i="41" s="1"/>
  <c r="D41" i="41" s="1"/>
  <c r="D43" i="41" s="1"/>
  <c r="D49" i="41" s="1"/>
  <c r="N35" i="27"/>
  <c r="D41" i="42" l="1"/>
  <c r="D43" i="42" s="1"/>
  <c r="D49" i="42" s="1"/>
  <c r="L32" i="26"/>
  <c r="K32" i="26"/>
  <c r="J32" i="26"/>
  <c r="L31" i="26"/>
  <c r="K31" i="26"/>
  <c r="J31" i="26"/>
  <c r="I31" i="26"/>
  <c r="I32" i="26"/>
  <c r="I34" i="26" s="1"/>
  <c r="E32" i="26"/>
  <c r="H31" i="26"/>
  <c r="E31" i="26"/>
  <c r="L32" i="27"/>
  <c r="L31" i="27"/>
  <c r="L34" i="27" s="1"/>
  <c r="K31" i="27"/>
  <c r="L6" i="27"/>
  <c r="L22" i="27" s="1"/>
  <c r="L3" i="27"/>
  <c r="E31" i="36"/>
  <c r="F31" i="9"/>
  <c r="P32" i="29"/>
  <c r="O32" i="29"/>
  <c r="N32" i="29"/>
  <c r="P31" i="29"/>
  <c r="O31" i="29"/>
  <c r="N31" i="29"/>
  <c r="M3" i="29"/>
  <c r="P3" i="29"/>
  <c r="O3" i="29"/>
  <c r="N3" i="29"/>
  <c r="L3" i="29"/>
  <c r="K3" i="29"/>
  <c r="P6" i="29"/>
  <c r="P22" i="29" s="1"/>
  <c r="P24" i="29" s="1"/>
  <c r="P27" i="29" s="1"/>
  <c r="P28" i="29" s="1"/>
  <c r="P29" i="29" s="1"/>
  <c r="O6" i="29"/>
  <c r="O22" i="29" s="1"/>
  <c r="O24" i="29" s="1"/>
  <c r="O27" i="29" s="1"/>
  <c r="O28" i="29" s="1"/>
  <c r="O29" i="29" s="1"/>
  <c r="N6" i="29"/>
  <c r="N22" i="29" s="1"/>
  <c r="N24" i="29" s="1"/>
  <c r="N27" i="29" s="1"/>
  <c r="N28" i="29" s="1"/>
  <c r="N29" i="29" s="1"/>
  <c r="M6" i="29"/>
  <c r="L6" i="26"/>
  <c r="L22" i="26" s="1"/>
  <c r="L24" i="26" s="1"/>
  <c r="L27" i="26" s="1"/>
  <c r="L28" i="26" s="1"/>
  <c r="L29" i="26" s="1"/>
  <c r="K6" i="26"/>
  <c r="K22" i="26" s="1"/>
  <c r="K24" i="26" s="1"/>
  <c r="K27" i="26" s="1"/>
  <c r="K28" i="26" s="1"/>
  <c r="K29" i="26" s="1"/>
  <c r="J6" i="26"/>
  <c r="J22" i="26" s="1"/>
  <c r="J24" i="26" s="1"/>
  <c r="J27" i="26" s="1"/>
  <c r="J28" i="26" s="1"/>
  <c r="J29" i="26" s="1"/>
  <c r="L3" i="26"/>
  <c r="K3" i="26"/>
  <c r="J3" i="26"/>
  <c r="I3" i="26"/>
  <c r="I6" i="26"/>
  <c r="I22" i="26" s="1"/>
  <c r="I24" i="26" s="1"/>
  <c r="I27" i="26" s="1"/>
  <c r="I28" i="26" s="1"/>
  <c r="I29" i="26" s="1"/>
  <c r="M34" i="36" l="1"/>
  <c r="J34" i="26"/>
  <c r="O34" i="29"/>
  <c r="L34" i="26"/>
  <c r="K34" i="26"/>
  <c r="O35" i="29"/>
  <c r="N34" i="29"/>
  <c r="N35" i="29" s="1"/>
  <c r="P34" i="29"/>
  <c r="P35" i="29" s="1"/>
  <c r="L35" i="26" l="1"/>
  <c r="K35" i="26"/>
  <c r="J35" i="26"/>
  <c r="I35" i="26"/>
  <c r="D7" i="26"/>
  <c r="L24" i="27"/>
  <c r="L27" i="27" s="1"/>
  <c r="L28" i="27" s="1"/>
  <c r="L29" i="27" s="1"/>
  <c r="L35" i="27" s="1"/>
  <c r="D7" i="36"/>
  <c r="D5" i="9" l="1"/>
  <c r="D4" i="9"/>
  <c r="D2" i="9"/>
  <c r="K32" i="27" l="1"/>
  <c r="J32" i="27"/>
  <c r="I32" i="27"/>
  <c r="H32" i="27"/>
  <c r="G32" i="27"/>
  <c r="F32" i="27"/>
  <c r="E32" i="27"/>
  <c r="J31" i="27"/>
  <c r="I31" i="27"/>
  <c r="H31" i="27"/>
  <c r="G31" i="27"/>
  <c r="F31" i="27"/>
  <c r="E31" i="27"/>
  <c r="E34" i="27" s="1"/>
  <c r="K6" i="27"/>
  <c r="J6" i="27"/>
  <c r="I6" i="27"/>
  <c r="H6" i="27"/>
  <c r="G6" i="27"/>
  <c r="F6" i="27"/>
  <c r="E6" i="27"/>
  <c r="D16" i="27"/>
  <c r="K3" i="27"/>
  <c r="J3" i="27"/>
  <c r="I3" i="27"/>
  <c r="H3" i="27"/>
  <c r="G3" i="27"/>
  <c r="F3" i="27"/>
  <c r="E3" i="27"/>
  <c r="H32" i="26"/>
  <c r="G32" i="26"/>
  <c r="F32" i="26"/>
  <c r="G31" i="26"/>
  <c r="F31" i="26"/>
  <c r="H6" i="26"/>
  <c r="H22" i="26" s="1"/>
  <c r="H24" i="26" s="1"/>
  <c r="H27" i="26" s="1"/>
  <c r="H28" i="26" s="1"/>
  <c r="H29" i="26" s="1"/>
  <c r="G6" i="26"/>
  <c r="G22" i="26" s="1"/>
  <c r="G24" i="26" s="1"/>
  <c r="G27" i="26" s="1"/>
  <c r="G28" i="26" s="1"/>
  <c r="G29" i="26" s="1"/>
  <c r="F6" i="26"/>
  <c r="F22" i="26" s="1"/>
  <c r="F24" i="26" s="1"/>
  <c r="F27" i="26" s="1"/>
  <c r="F28" i="26" s="1"/>
  <c r="F29" i="26" s="1"/>
  <c r="E6" i="26"/>
  <c r="D16" i="26"/>
  <c r="H3" i="26"/>
  <c r="G3" i="26"/>
  <c r="F3" i="26"/>
  <c r="E3" i="26"/>
  <c r="K32" i="36"/>
  <c r="J32" i="36"/>
  <c r="I32" i="36"/>
  <c r="H32" i="36"/>
  <c r="G32" i="36"/>
  <c r="F32" i="36"/>
  <c r="E32" i="36"/>
  <c r="J31" i="36"/>
  <c r="I31" i="36"/>
  <c r="H31" i="36"/>
  <c r="G31" i="36"/>
  <c r="F31" i="36"/>
  <c r="K6" i="36"/>
  <c r="K22" i="36" s="1"/>
  <c r="K24" i="36" s="1"/>
  <c r="K27" i="36" s="1"/>
  <c r="K28" i="36" s="1"/>
  <c r="J6" i="36"/>
  <c r="J22" i="36" s="1"/>
  <c r="J24" i="36" s="1"/>
  <c r="J27" i="36" s="1"/>
  <c r="J28" i="36" s="1"/>
  <c r="I6" i="36"/>
  <c r="I22" i="36" s="1"/>
  <c r="I24" i="36" s="1"/>
  <c r="I27" i="36" s="1"/>
  <c r="I28" i="36" s="1"/>
  <c r="H6" i="36"/>
  <c r="H22" i="36" s="1"/>
  <c r="H24" i="36" s="1"/>
  <c r="H27" i="36" s="1"/>
  <c r="H28" i="36" s="1"/>
  <c r="G6" i="36"/>
  <c r="G22" i="36" s="1"/>
  <c r="G24" i="36" s="1"/>
  <c r="G27" i="36" s="1"/>
  <c r="G28" i="36" s="1"/>
  <c r="F6" i="36"/>
  <c r="E6" i="36"/>
  <c r="D16" i="36"/>
  <c r="K3" i="36"/>
  <c r="J3" i="36"/>
  <c r="I3" i="36"/>
  <c r="H3" i="36"/>
  <c r="G3" i="36"/>
  <c r="F3" i="36"/>
  <c r="E3" i="36"/>
  <c r="M32" i="29"/>
  <c r="L32" i="29"/>
  <c r="K32" i="29"/>
  <c r="J32" i="29"/>
  <c r="I32" i="29"/>
  <c r="H32" i="29"/>
  <c r="G32" i="29"/>
  <c r="F32" i="29"/>
  <c r="E32" i="29"/>
  <c r="M31" i="29"/>
  <c r="L31" i="29"/>
  <c r="K31" i="29"/>
  <c r="J31" i="29"/>
  <c r="I31" i="29"/>
  <c r="H31" i="29"/>
  <c r="G31" i="29"/>
  <c r="F31" i="29"/>
  <c r="E31" i="29"/>
  <c r="M22" i="29"/>
  <c r="M24" i="29" s="1"/>
  <c r="M27" i="29" s="1"/>
  <c r="M28" i="29" s="1"/>
  <c r="M29" i="29" s="1"/>
  <c r="L6" i="29"/>
  <c r="L22" i="29" s="1"/>
  <c r="L24" i="29" s="1"/>
  <c r="L27" i="29" s="1"/>
  <c r="L28" i="29" s="1"/>
  <c r="L29" i="29" s="1"/>
  <c r="K6" i="29"/>
  <c r="K22" i="29" s="1"/>
  <c r="K24" i="29" s="1"/>
  <c r="K27" i="29" s="1"/>
  <c r="K28" i="29" s="1"/>
  <c r="K29" i="29" s="1"/>
  <c r="J6" i="29"/>
  <c r="J22" i="29" s="1"/>
  <c r="J24" i="29" s="1"/>
  <c r="J27" i="29" s="1"/>
  <c r="J28" i="29" s="1"/>
  <c r="J29" i="29" s="1"/>
  <c r="I6" i="29"/>
  <c r="I22" i="29" s="1"/>
  <c r="I24" i="29" s="1"/>
  <c r="I27" i="29" s="1"/>
  <c r="I28" i="29" s="1"/>
  <c r="I29" i="29" s="1"/>
  <c r="H6" i="29"/>
  <c r="H22" i="29" s="1"/>
  <c r="H24" i="29" s="1"/>
  <c r="H27" i="29" s="1"/>
  <c r="H28" i="29" s="1"/>
  <c r="H29" i="29" s="1"/>
  <c r="G6" i="29"/>
  <c r="G22" i="29" s="1"/>
  <c r="G24" i="29" s="1"/>
  <c r="G27" i="29" s="1"/>
  <c r="G28" i="29" s="1"/>
  <c r="G29" i="29" s="1"/>
  <c r="F6" i="29"/>
  <c r="F22" i="29" s="1"/>
  <c r="F24" i="29" s="1"/>
  <c r="F27" i="29" s="1"/>
  <c r="F28" i="29" s="1"/>
  <c r="F29" i="29" s="1"/>
  <c r="E6" i="29"/>
  <c r="D16" i="29"/>
  <c r="J3" i="29"/>
  <c r="I3" i="29"/>
  <c r="H3" i="29"/>
  <c r="G3" i="29"/>
  <c r="F3" i="29"/>
  <c r="E3" i="29"/>
  <c r="M32" i="33"/>
  <c r="L32" i="33"/>
  <c r="K32" i="33"/>
  <c r="J32" i="33"/>
  <c r="I32" i="33"/>
  <c r="H32" i="33"/>
  <c r="G32" i="33"/>
  <c r="F32" i="33"/>
  <c r="E32" i="33"/>
  <c r="M31" i="33"/>
  <c r="L31" i="33"/>
  <c r="K31" i="33"/>
  <c r="J31" i="33"/>
  <c r="I31" i="33"/>
  <c r="H31" i="33"/>
  <c r="G31" i="33"/>
  <c r="F31" i="33"/>
  <c r="E31" i="33"/>
  <c r="M6" i="33"/>
  <c r="M22" i="33" s="1"/>
  <c r="M24" i="33" s="1"/>
  <c r="M27" i="33" s="1"/>
  <c r="M28" i="33" s="1"/>
  <c r="M29" i="33" s="1"/>
  <c r="L6" i="33"/>
  <c r="L22" i="33" s="1"/>
  <c r="L24" i="33" s="1"/>
  <c r="L27" i="33" s="1"/>
  <c r="L28" i="33" s="1"/>
  <c r="L29" i="33" s="1"/>
  <c r="K6" i="33"/>
  <c r="K22" i="33" s="1"/>
  <c r="K24" i="33" s="1"/>
  <c r="K27" i="33" s="1"/>
  <c r="K28" i="33" s="1"/>
  <c r="K29" i="33" s="1"/>
  <c r="J6" i="33"/>
  <c r="J22" i="33" s="1"/>
  <c r="J24" i="33" s="1"/>
  <c r="J27" i="33" s="1"/>
  <c r="J28" i="33" s="1"/>
  <c r="J29" i="33" s="1"/>
  <c r="I6" i="33"/>
  <c r="I22" i="33" s="1"/>
  <c r="I24" i="33" s="1"/>
  <c r="I27" i="33" s="1"/>
  <c r="I28" i="33" s="1"/>
  <c r="I29" i="33" s="1"/>
  <c r="H6" i="33"/>
  <c r="H22" i="33" s="1"/>
  <c r="H24" i="33" s="1"/>
  <c r="H27" i="33" s="1"/>
  <c r="H28" i="33" s="1"/>
  <c r="H29" i="33" s="1"/>
  <c r="G6" i="33"/>
  <c r="G22" i="33" s="1"/>
  <c r="G24" i="33" s="1"/>
  <c r="G27" i="33" s="1"/>
  <c r="G28" i="33" s="1"/>
  <c r="G29" i="33" s="1"/>
  <c r="F6" i="33"/>
  <c r="F22" i="33" s="1"/>
  <c r="F24" i="33" s="1"/>
  <c r="F27" i="33" s="1"/>
  <c r="F28" i="33" s="1"/>
  <c r="F29" i="33" s="1"/>
  <c r="E6" i="33"/>
  <c r="D16" i="33"/>
  <c r="M3" i="33"/>
  <c r="L3" i="33"/>
  <c r="K3" i="33"/>
  <c r="J3" i="33"/>
  <c r="I3" i="33"/>
  <c r="H3" i="33"/>
  <c r="G3" i="33"/>
  <c r="F3" i="33"/>
  <c r="E3" i="33"/>
  <c r="N32" i="35"/>
  <c r="M32" i="35"/>
  <c r="L32" i="35"/>
  <c r="K32" i="35"/>
  <c r="J32" i="35"/>
  <c r="I32" i="35"/>
  <c r="H32" i="35"/>
  <c r="G32" i="35"/>
  <c r="F32" i="35"/>
  <c r="E32" i="35"/>
  <c r="N31" i="35"/>
  <c r="M31" i="35"/>
  <c r="L31" i="35"/>
  <c r="K31" i="35"/>
  <c r="J31" i="35"/>
  <c r="I31" i="35"/>
  <c r="I34" i="35" s="1"/>
  <c r="H31" i="35"/>
  <c r="G31" i="35"/>
  <c r="F31" i="35"/>
  <c r="E31" i="35"/>
  <c r="N6" i="35"/>
  <c r="N22" i="35" s="1"/>
  <c r="N24" i="35" s="1"/>
  <c r="M6" i="35"/>
  <c r="M22" i="35" s="1"/>
  <c r="M24" i="35" s="1"/>
  <c r="M27" i="35" s="1"/>
  <c r="M28" i="35" s="1"/>
  <c r="M29" i="35" s="1"/>
  <c r="L6" i="35"/>
  <c r="L22" i="35" s="1"/>
  <c r="L24" i="35" s="1"/>
  <c r="L27" i="35" s="1"/>
  <c r="L28" i="35" s="1"/>
  <c r="L29" i="35" s="1"/>
  <c r="K6" i="35"/>
  <c r="K22" i="35" s="1"/>
  <c r="K24" i="35" s="1"/>
  <c r="K27" i="35" s="1"/>
  <c r="K28" i="35" s="1"/>
  <c r="K29" i="35" s="1"/>
  <c r="J6" i="35"/>
  <c r="J22" i="35" s="1"/>
  <c r="J24" i="35" s="1"/>
  <c r="J27" i="35" s="1"/>
  <c r="J28" i="35" s="1"/>
  <c r="J29" i="35" s="1"/>
  <c r="I6" i="35"/>
  <c r="I22" i="35" s="1"/>
  <c r="I24" i="35" s="1"/>
  <c r="I27" i="35" s="1"/>
  <c r="I28" i="35" s="1"/>
  <c r="I29" i="35" s="1"/>
  <c r="H6" i="35"/>
  <c r="H22" i="35" s="1"/>
  <c r="H24" i="35" s="1"/>
  <c r="H27" i="35" s="1"/>
  <c r="H28" i="35" s="1"/>
  <c r="H29" i="35" s="1"/>
  <c r="G6" i="35"/>
  <c r="G22" i="35" s="1"/>
  <c r="G24" i="35" s="1"/>
  <c r="G27" i="35" s="1"/>
  <c r="G28" i="35" s="1"/>
  <c r="G29" i="35" s="1"/>
  <c r="F6" i="35"/>
  <c r="E6" i="35"/>
  <c r="D16" i="35"/>
  <c r="N3" i="35"/>
  <c r="M3" i="35"/>
  <c r="L3" i="35"/>
  <c r="K3" i="35"/>
  <c r="J3" i="35"/>
  <c r="I3" i="35"/>
  <c r="H3" i="35"/>
  <c r="G3" i="35"/>
  <c r="F3" i="35"/>
  <c r="E3" i="35"/>
  <c r="M32" i="9"/>
  <c r="L32" i="9"/>
  <c r="K32" i="9"/>
  <c r="J32" i="9"/>
  <c r="F32" i="9"/>
  <c r="M31" i="9"/>
  <c r="L31" i="9"/>
  <c r="K31" i="9"/>
  <c r="J31" i="9"/>
  <c r="I31" i="9"/>
  <c r="H31" i="9"/>
  <c r="G31" i="9"/>
  <c r="L6" i="9"/>
  <c r="L22" i="9" s="1"/>
  <c r="L24" i="9" s="1"/>
  <c r="L27" i="9" s="1"/>
  <c r="L28" i="9" s="1"/>
  <c r="L29" i="9" s="1"/>
  <c r="J6" i="9"/>
  <c r="J22" i="9" s="1"/>
  <c r="J24" i="9" s="1"/>
  <c r="J27" i="9" s="1"/>
  <c r="J28" i="9" s="1"/>
  <c r="J29" i="9" s="1"/>
  <c r="H6" i="9"/>
  <c r="H22" i="9" s="1"/>
  <c r="H24" i="9" s="1"/>
  <c r="H27" i="9" s="1"/>
  <c r="H28" i="9" s="1"/>
  <c r="H29" i="9" s="1"/>
  <c r="F6" i="9"/>
  <c r="F22" i="9" s="1"/>
  <c r="F24" i="9" s="1"/>
  <c r="F27" i="9" s="1"/>
  <c r="F28" i="9" s="1"/>
  <c r="F29" i="9" s="1"/>
  <c r="M6" i="9"/>
  <c r="M22" i="9" s="1"/>
  <c r="M24" i="9" s="1"/>
  <c r="M27" i="9" s="1"/>
  <c r="M28" i="9" s="1"/>
  <c r="M29" i="9" s="1"/>
  <c r="K6" i="9"/>
  <c r="K22" i="9" s="1"/>
  <c r="K24" i="9" s="1"/>
  <c r="K27" i="9" s="1"/>
  <c r="K28" i="9" s="1"/>
  <c r="K29" i="9" s="1"/>
  <c r="I6" i="9"/>
  <c r="I22" i="9" s="1"/>
  <c r="I24" i="9" s="1"/>
  <c r="I27" i="9" s="1"/>
  <c r="I28" i="9" s="1"/>
  <c r="I29" i="9" s="1"/>
  <c r="G6" i="9"/>
  <c r="G22" i="9" s="1"/>
  <c r="G24" i="9" s="1"/>
  <c r="G27" i="9" s="1"/>
  <c r="G28" i="9" s="1"/>
  <c r="G29" i="9" s="1"/>
  <c r="M3" i="9"/>
  <c r="L3" i="9"/>
  <c r="K3" i="9"/>
  <c r="J3" i="9"/>
  <c r="I3" i="9"/>
  <c r="H3" i="9"/>
  <c r="G3" i="9"/>
  <c r="F3" i="9"/>
  <c r="E3" i="9"/>
  <c r="E32" i="9"/>
  <c r="E31" i="9"/>
  <c r="E34" i="9" s="1"/>
  <c r="D16" i="9"/>
  <c r="I32" i="9"/>
  <c r="G32" i="9"/>
  <c r="H32" i="9"/>
  <c r="E6" i="9"/>
  <c r="N34" i="36" l="1"/>
  <c r="H29" i="36"/>
  <c r="O34" i="36"/>
  <c r="I29" i="36"/>
  <c r="G29" i="36"/>
  <c r="J29" i="36"/>
  <c r="K29" i="36"/>
  <c r="D6" i="33"/>
  <c r="D3" i="33"/>
  <c r="D22" i="33"/>
  <c r="E22" i="35"/>
  <c r="E24" i="35" s="1"/>
  <c r="E27" i="35" s="1"/>
  <c r="D6" i="35"/>
  <c r="L34" i="35"/>
  <c r="D3" i="35"/>
  <c r="D10" i="33"/>
  <c r="D12" i="33" s="1"/>
  <c r="D6" i="26"/>
  <c r="D17" i="26" s="1"/>
  <c r="D18" i="26" s="1"/>
  <c r="D3" i="26"/>
  <c r="D10" i="26" s="1"/>
  <c r="D12" i="26" s="1"/>
  <c r="G34" i="26"/>
  <c r="G35" i="26" s="1"/>
  <c r="I35" i="35"/>
  <c r="D3" i="27"/>
  <c r="I22" i="27"/>
  <c r="I24" i="27" s="1"/>
  <c r="I27" i="27" s="1"/>
  <c r="I28" i="27" s="1"/>
  <c r="I29" i="27" s="1"/>
  <c r="I35" i="27" s="1"/>
  <c r="N27" i="35"/>
  <c r="N28" i="35" s="1"/>
  <c r="N29" i="35" s="1"/>
  <c r="J22" i="27"/>
  <c r="J24" i="27" s="1"/>
  <c r="J27" i="27" s="1"/>
  <c r="J28" i="27" s="1"/>
  <c r="J29" i="27" s="1"/>
  <c r="K22" i="27"/>
  <c r="K24" i="27" s="1"/>
  <c r="K27" i="27" s="1"/>
  <c r="K28" i="27" s="1"/>
  <c r="K29" i="27" s="1"/>
  <c r="F22" i="27"/>
  <c r="F24" i="27" s="1"/>
  <c r="F27" i="27" s="1"/>
  <c r="F28" i="27" s="1"/>
  <c r="F29" i="27" s="1"/>
  <c r="E22" i="33"/>
  <c r="E24" i="33" s="1"/>
  <c r="E27" i="33" s="1"/>
  <c r="E28" i="33" s="1"/>
  <c r="E29" i="33" s="1"/>
  <c r="D29" i="33" s="1"/>
  <c r="G22" i="27"/>
  <c r="G24" i="27" s="1"/>
  <c r="G27" i="27" s="1"/>
  <c r="G28" i="27" s="1"/>
  <c r="G29" i="27" s="1"/>
  <c r="D6" i="27"/>
  <c r="H34" i="35"/>
  <c r="H35" i="35" s="1"/>
  <c r="H22" i="27"/>
  <c r="H24" i="27" s="1"/>
  <c r="H27" i="27" s="1"/>
  <c r="H28" i="27" s="1"/>
  <c r="H29" i="27" s="1"/>
  <c r="M34" i="29"/>
  <c r="M35" i="29" s="1"/>
  <c r="L34" i="29"/>
  <c r="L35" i="29" s="1"/>
  <c r="G34" i="35"/>
  <c r="G35" i="35" s="1"/>
  <c r="D10" i="35"/>
  <c r="D12" i="35" s="1"/>
  <c r="D13" i="35" s="1"/>
  <c r="E34" i="35"/>
  <c r="F34" i="33"/>
  <c r="F35" i="33" s="1"/>
  <c r="E34" i="33"/>
  <c r="G34" i="33"/>
  <c r="G35" i="33" s="1"/>
  <c r="I34" i="33"/>
  <c r="I35" i="33" s="1"/>
  <c r="J34" i="33"/>
  <c r="J35" i="33" s="1"/>
  <c r="L34" i="33"/>
  <c r="L35" i="33" s="1"/>
  <c r="D3" i="9"/>
  <c r="D10" i="9" s="1"/>
  <c r="D12" i="9" s="1"/>
  <c r="D14" i="9" s="1"/>
  <c r="I34" i="29"/>
  <c r="I35" i="29" s="1"/>
  <c r="G34" i="29"/>
  <c r="G35" i="29" s="1"/>
  <c r="D10" i="29"/>
  <c r="D12" i="29" s="1"/>
  <c r="D13" i="29" s="1"/>
  <c r="E22" i="29"/>
  <c r="E24" i="29" s="1"/>
  <c r="E27" i="29" s="1"/>
  <c r="D17" i="29"/>
  <c r="D18" i="29" s="1"/>
  <c r="E34" i="29"/>
  <c r="M34" i="35"/>
  <c r="M35" i="35" s="1"/>
  <c r="E34" i="26"/>
  <c r="E22" i="26"/>
  <c r="E24" i="26" s="1"/>
  <c r="E22" i="27"/>
  <c r="E24" i="27" s="1"/>
  <c r="E27" i="27" s="1"/>
  <c r="E28" i="27" s="1"/>
  <c r="E29" i="27" s="1"/>
  <c r="D10" i="36"/>
  <c r="D12" i="36" s="1"/>
  <c r="E22" i="36"/>
  <c r="E24" i="36" s="1"/>
  <c r="E34" i="36"/>
  <c r="G34" i="36"/>
  <c r="I34" i="36"/>
  <c r="I35" i="36" s="1"/>
  <c r="F34" i="36"/>
  <c r="H34" i="36"/>
  <c r="H35" i="36" s="1"/>
  <c r="D6" i="9"/>
  <c r="D22" i="9" s="1"/>
  <c r="H34" i="9"/>
  <c r="H35" i="9" s="1"/>
  <c r="K34" i="9"/>
  <c r="K35" i="9" s="1"/>
  <c r="M34" i="9"/>
  <c r="M35" i="9" s="1"/>
  <c r="G34" i="9"/>
  <c r="G35" i="9" s="1"/>
  <c r="J34" i="9"/>
  <c r="J35" i="9" s="1"/>
  <c r="L34" i="9"/>
  <c r="L35" i="9" s="1"/>
  <c r="F34" i="9"/>
  <c r="F35" i="9" s="1"/>
  <c r="J34" i="29"/>
  <c r="J35" i="29" s="1"/>
  <c r="I34" i="9"/>
  <c r="I35" i="9" s="1"/>
  <c r="E28" i="35"/>
  <c r="E29" i="35" s="1"/>
  <c r="L35" i="35"/>
  <c r="K34" i="35"/>
  <c r="K35" i="35" s="1"/>
  <c r="J34" i="36"/>
  <c r="J35" i="36" s="1"/>
  <c r="H34" i="27"/>
  <c r="E28" i="29"/>
  <c r="E29" i="29" s="1"/>
  <c r="G35" i="36"/>
  <c r="H34" i="33"/>
  <c r="H35" i="33" s="1"/>
  <c r="K34" i="33"/>
  <c r="K35" i="33" s="1"/>
  <c r="M34" i="33"/>
  <c r="M35" i="33" s="1"/>
  <c r="F34" i="26"/>
  <c r="F35" i="26" s="1"/>
  <c r="G34" i="27"/>
  <c r="I34" i="27"/>
  <c r="K34" i="27"/>
  <c r="K35" i="27" s="1"/>
  <c r="E22" i="9"/>
  <c r="E24" i="9" s="1"/>
  <c r="E27" i="9" s="1"/>
  <c r="D27" i="9" s="1"/>
  <c r="J34" i="35"/>
  <c r="J35" i="35" s="1"/>
  <c r="K34" i="29"/>
  <c r="K34" i="36"/>
  <c r="K35" i="36" s="1"/>
  <c r="F22" i="35"/>
  <c r="F24" i="35" s="1"/>
  <c r="F27" i="35" s="1"/>
  <c r="F28" i="35" s="1"/>
  <c r="F29" i="35" s="1"/>
  <c r="D22" i="35"/>
  <c r="F34" i="35"/>
  <c r="N34" i="35"/>
  <c r="F34" i="29"/>
  <c r="F35" i="29" s="1"/>
  <c r="H34" i="29"/>
  <c r="H35" i="29" s="1"/>
  <c r="F22" i="36"/>
  <c r="F24" i="36" s="1"/>
  <c r="F27" i="36" s="1"/>
  <c r="F28" i="36" s="1"/>
  <c r="F34" i="27"/>
  <c r="H34" i="26"/>
  <c r="H35" i="26" s="1"/>
  <c r="D10" i="27"/>
  <c r="D12" i="27" s="1"/>
  <c r="J34" i="27"/>
  <c r="F29" i="36" l="1"/>
  <c r="F35" i="36" s="1"/>
  <c r="D34" i="33"/>
  <c r="D29" i="35"/>
  <c r="D14" i="35"/>
  <c r="D34" i="35"/>
  <c r="D22" i="26"/>
  <c r="D34" i="26"/>
  <c r="F35" i="27"/>
  <c r="N35" i="35"/>
  <c r="E35" i="33"/>
  <c r="E27" i="26"/>
  <c r="E28" i="26" s="1"/>
  <c r="E29" i="26" s="1"/>
  <c r="D29" i="26" s="1"/>
  <c r="G35" i="27"/>
  <c r="D34" i="27"/>
  <c r="D34" i="9"/>
  <c r="E28" i="36"/>
  <c r="H35" i="27"/>
  <c r="D29" i="27"/>
  <c r="D35" i="27" s="1"/>
  <c r="K35" i="29"/>
  <c r="D35" i="29"/>
  <c r="D14" i="29"/>
  <c r="D19" i="29" s="1"/>
  <c r="E35" i="35"/>
  <c r="D17" i="33"/>
  <c r="D18" i="33" s="1"/>
  <c r="D13" i="33"/>
  <c r="D14" i="33"/>
  <c r="E35" i="27"/>
  <c r="D17" i="9"/>
  <c r="D18" i="9" s="1"/>
  <c r="D13" i="9"/>
  <c r="D22" i="29"/>
  <c r="J35" i="27"/>
  <c r="D13" i="36"/>
  <c r="D14" i="36"/>
  <c r="E35" i="29"/>
  <c r="F35" i="35"/>
  <c r="D17" i="27"/>
  <c r="D18" i="27" s="1"/>
  <c r="D22" i="27"/>
  <c r="D17" i="35"/>
  <c r="D18" i="35" s="1"/>
  <c r="D19" i="35" s="1"/>
  <c r="D13" i="27"/>
  <c r="D14" i="27"/>
  <c r="D13" i="26"/>
  <c r="D14" i="26"/>
  <c r="D22" i="36"/>
  <c r="D17" i="36"/>
  <c r="D18" i="36" s="1"/>
  <c r="E28" i="9"/>
  <c r="E29" i="9" s="1"/>
  <c r="D29" i="9" s="1"/>
  <c r="D35" i="9" s="1"/>
  <c r="D38" i="29" l="1"/>
  <c r="E29" i="36"/>
  <c r="O35" i="36"/>
  <c r="D38" i="36"/>
  <c r="E35" i="36"/>
  <c r="E35" i="26"/>
  <c r="D36" i="29"/>
  <c r="D40" i="29" s="1"/>
  <c r="D41" i="29" s="1"/>
  <c r="D43" i="29" s="1"/>
  <c r="D49" i="29" s="1"/>
  <c r="D19" i="33"/>
  <c r="D35" i="26"/>
  <c r="D19" i="9"/>
  <c r="D19" i="27"/>
  <c r="D19" i="36"/>
  <c r="D19" i="26"/>
  <c r="D38" i="27"/>
  <c r="D38" i="26"/>
  <c r="D35" i="35"/>
  <c r="D36" i="35" s="1"/>
  <c r="D38" i="35"/>
  <c r="E35" i="9"/>
  <c r="D38" i="9"/>
  <c r="D35" i="36" l="1"/>
  <c r="D36" i="36" s="1"/>
  <c r="D40" i="36" s="1"/>
  <c r="D41" i="36" s="1"/>
  <c r="D43" i="36" s="1"/>
  <c r="D49" i="36" s="1"/>
  <c r="N35" i="36"/>
  <c r="D36" i="26"/>
  <c r="D40" i="26" s="1"/>
  <c r="D41" i="26" s="1"/>
  <c r="D43" i="26" s="1"/>
  <c r="D49" i="26" s="1"/>
  <c r="D40" i="35"/>
  <c r="D41" i="35" s="1"/>
  <c r="D43" i="35" s="1"/>
  <c r="D49" i="35" s="1"/>
  <c r="D36" i="27"/>
  <c r="D40" i="27" s="1"/>
  <c r="D41" i="27" s="1"/>
  <c r="D43" i="27" s="1"/>
  <c r="D49" i="27" s="1"/>
  <c r="D36" i="9"/>
  <c r="D40" i="9" s="1"/>
  <c r="D41" i="9" s="1"/>
  <c r="D43" i="9" s="1"/>
  <c r="D49" i="9" s="1"/>
  <c r="O35" i="33"/>
  <c r="D38" i="33"/>
  <c r="M35" i="36" l="1"/>
  <c r="D35" i="33"/>
  <c r="D36" i="33" s="1"/>
  <c r="D40" i="33" s="1"/>
  <c r="D41" i="33" l="1"/>
  <c r="D43" i="33" s="1"/>
  <c r="D49" i="33" s="1"/>
</calcChain>
</file>

<file path=xl/sharedStrings.xml><?xml version="1.0" encoding="utf-8"?>
<sst xmlns="http://schemas.openxmlformats.org/spreadsheetml/2006/main" count="647" uniqueCount="217">
  <si>
    <t>հա</t>
  </si>
  <si>
    <t>քկմ</t>
  </si>
  <si>
    <t>Ելակետային նյութեր</t>
  </si>
  <si>
    <t xml:space="preserve">Ավալացված արժեքի հարկ ԱԱՀ </t>
  </si>
  <si>
    <t>Բնակչություն</t>
  </si>
  <si>
    <t xml:space="preserve"> մարդ</t>
  </si>
  <si>
    <t>Փ</t>
  </si>
  <si>
    <t>Ա</t>
  </si>
  <si>
    <t>Բ</t>
  </si>
  <si>
    <t>Գ = Ա + (Բ x Փ)</t>
  </si>
  <si>
    <t>Σ =</t>
  </si>
  <si>
    <t>Գոտևորման նախագիծ</t>
  </si>
  <si>
    <t>ԱՂՅՈՒՍԱԿ N 4</t>
  </si>
  <si>
    <t xml:space="preserve">&lt;&lt;Փ&gt;&gt; -  օբյեկտի հիմնական ցուցանիշը` </t>
  </si>
  <si>
    <t xml:space="preserve">    </t>
  </si>
  <si>
    <t>հազ դր</t>
  </si>
  <si>
    <t>Գ = Ա x Փ</t>
  </si>
  <si>
    <t>ԱՂՅՈՒՍԱԿ N 1</t>
  </si>
  <si>
    <t>1000 քկմ</t>
  </si>
  <si>
    <t>Տարածքային հատակագծման նախագիծ</t>
  </si>
  <si>
    <t>Գործակից</t>
  </si>
  <si>
    <t>Հատուկ պահանջների առաջադրում (զբոսաշրջ զարգ., անվտանգ խնդ և այլն)</t>
  </si>
  <si>
    <t>տարածքի 1:10 000 Մ տեղագրական հանույթի ձեռքբերում վեկտորային ֆորմատով` 1 պլանշետը - 1000 հա - 25000 դրամ</t>
  </si>
  <si>
    <t>Ընդամենը՝ ելակետային նյութերի մասով  Σ =</t>
  </si>
  <si>
    <t>Տարածքային + Գոտևորում  Σ =</t>
  </si>
  <si>
    <t xml:space="preserve">Տարածքի  B հա կառուցապատված հատվածի կադաստրային հանույթի էլ.վարկածի ձեռքբերում` Bx 1.0 հազ.դր </t>
  </si>
  <si>
    <t>Գոտևորում   +ելակետ                          Σ =</t>
  </si>
  <si>
    <t>Σ = Տարածք+գոտևորում+քաղՓորձ+բնապՓորձ+ԱԱՀ</t>
  </si>
  <si>
    <r>
      <t>կառուցապատման մակերեսը 
բնակավայրի մակերես + 10</t>
    </r>
    <r>
      <rPr>
        <b/>
        <sz val="10"/>
        <rFont val="Calibri"/>
        <family val="2"/>
      </rPr>
      <t>%  (B)</t>
    </r>
  </si>
  <si>
    <t>Տարածքի D հա  չկառուցապատված հատվածի կադաստրային հանույթի էլ.վարկածի ձեռքբերում`D x 0.2 հազ.դր</t>
  </si>
  <si>
    <t>համախմբված համայնքների տարածքի/համայքի մակերեսը</t>
  </si>
  <si>
    <t xml:space="preserve"> համախմբված համայնքների տարածքի/համայքի մակերեսը</t>
  </si>
  <si>
    <t xml:space="preserve"> գյուղական բնակավայրի տարածքի գոտիավորման նախագծի մշակման դեպքում  կիրառվում է 0,75 գործակիցը: (ՀՀ քաղաքաշինության նախարարի 2008 թականի փետրվարի 15-ի N 19-Ն հրամանով հաստատված կարգի   20-րդ կետի 3-րդ  ենթակետ) 
Գոտիավորման նախագծերի /առանց ծավալահատակագծային լուծումների էսքիզների/  մշակման դեպքում՝ արժեքի նկատմամբ  կիրառվում են 0.3-ից  - 0.5  գործակիցները: </t>
  </si>
  <si>
    <t>Շրջակա միջավայրի պահպանություն բաժնի մշակում (ՀՀ քաղաքաշինության նախարարի 2008 թականի փետրվարի 15-ի N 19-Ն հրամանով հաստատված կարգի   14-րդ կետի 3-րդ  ենթակետ)</t>
  </si>
  <si>
    <t>Քաղաքաշինական փորձաքննություն (նախահաշվային արժեքից)</t>
  </si>
  <si>
    <t>Շրջակա միջավայրի վրա ազդեցության գնահատում և փորձաքննություն</t>
  </si>
  <si>
    <t>Տարածքի  ինժեներաերկրաբանական շրջանացման քարտեզագրական նյութերի (արխիվային` 1 համայնքի համար 500 հազ. դրամով) և սեյսմիկ շրջանացման  քարտեզների  ձեռք բերում (կառուցապատված մակերեսի մեկ հեկտարը` 750  դրամ)</t>
  </si>
  <si>
    <t>տարածքային+փորձաքննություններ/ պետ բյուջե</t>
  </si>
  <si>
    <t>բնակավայրերի քանակները</t>
  </si>
  <si>
    <t>Համակցված խմբի անվանումը</t>
  </si>
  <si>
    <t>համայնքների քանակը</t>
  </si>
  <si>
    <t>բնակավայրի մակերեսը +10%</t>
  </si>
  <si>
    <t>Միկրոռեգիոնի մակերեսը 
՝ Σ = քկմ</t>
  </si>
  <si>
    <t>բնակավայրերի քանակը</t>
  </si>
  <si>
    <t>Միկրոռեգիոնի մակերեսը՝  Σ = քկմ</t>
  </si>
  <si>
    <t xml:space="preserve"> 
,
(11)</t>
  </si>
  <si>
    <t xml:space="preserve"> բնակավայրերի քանակը</t>
  </si>
  <si>
    <t>քաղաքայինի համար</t>
  </si>
  <si>
    <t>գյուղականի համար</t>
  </si>
  <si>
    <t xml:space="preserve">բնակավայրի մակերեսը </t>
  </si>
  <si>
    <t>ընդամենը</t>
  </si>
  <si>
    <t>ընդամենը - գոտևորում</t>
  </si>
  <si>
    <t>գոտևորում</t>
  </si>
  <si>
    <t xml:space="preserve">Գ = Ա + (Բ x Փ)
Համայնքի գլխավոր հատակագծի առկայության դեպքում կիրառվել են 0.75 գործակից՝ 2004-2007թ հաստատված գլխ հատակագծերի դեպքում, 0.55 գործակից՝ 2011-2016թ հաստատված գլխ հատակագծերի համար,  0.25՝ 2017-ի համար   </t>
  </si>
  <si>
    <t>մարդ</t>
  </si>
  <si>
    <t xml:space="preserve">Սարչապետ
</t>
  </si>
  <si>
    <t xml:space="preserve">Ապավեն 
</t>
  </si>
  <si>
    <t xml:space="preserve">Արծնի 
</t>
  </si>
  <si>
    <t xml:space="preserve">Ձորամուտ 
</t>
  </si>
  <si>
    <t xml:space="preserve">Պետրովկա 
</t>
  </si>
  <si>
    <t xml:space="preserve">Պրիվոլնոյե
</t>
  </si>
  <si>
    <t xml:space="preserve">Նորաշեն 
</t>
  </si>
  <si>
    <t xml:space="preserve">Մեծավան 
</t>
  </si>
  <si>
    <t xml:space="preserve">Ձյունաշող 
</t>
  </si>
  <si>
    <t xml:space="preserve">Միխայլովկա 
</t>
  </si>
  <si>
    <t>Պաղաղբյուր</t>
  </si>
  <si>
    <t xml:space="preserve">Տաշիր քաղաք
</t>
  </si>
  <si>
    <t xml:space="preserve">Բլագոդարնոյե
</t>
  </si>
  <si>
    <t xml:space="preserve">Դաշտադեմ 
</t>
  </si>
  <si>
    <t xml:space="preserve">Լեռնահովիտ 
</t>
  </si>
  <si>
    <t xml:space="preserve">Կաթնառատ 
 </t>
  </si>
  <si>
    <t xml:space="preserve">Մեդովկա 
</t>
  </si>
  <si>
    <t xml:space="preserve">Կրուգլայա շիշկա 
</t>
  </si>
  <si>
    <t xml:space="preserve">Մեղվահովիտ 
</t>
  </si>
  <si>
    <t xml:space="preserve">Նորամուտ 
</t>
  </si>
  <si>
    <t xml:space="preserve">Նովոսելցովո 
</t>
  </si>
  <si>
    <t xml:space="preserve">Սարատովկա 
</t>
  </si>
  <si>
    <t>Գետավան</t>
  </si>
  <si>
    <t xml:space="preserve">Ստեփանավան քաղաք
</t>
  </si>
  <si>
    <t xml:space="preserve">Արմանիս 
</t>
  </si>
  <si>
    <t xml:space="preserve">Կաթնաղբյուր
</t>
  </si>
  <si>
    <t xml:space="preserve">Ուրասար 
</t>
  </si>
  <si>
    <t xml:space="preserve">Գյուլագարակ 
</t>
  </si>
  <si>
    <t xml:space="preserve">Ամրակից 
</t>
  </si>
  <si>
    <t xml:space="preserve">Գարգառ 
</t>
  </si>
  <si>
    <t xml:space="preserve">Կուրթան </t>
  </si>
  <si>
    <t xml:space="preserve">Հոբարձի 
</t>
  </si>
  <si>
    <t xml:space="preserve">Պուշկինո 
</t>
  </si>
  <si>
    <t xml:space="preserve">Վարդաբլուր </t>
  </si>
  <si>
    <t>հազ.
դր</t>
  </si>
  <si>
    <t xml:space="preserve">Ուռուտ </t>
  </si>
  <si>
    <t xml:space="preserve">Սվերդլով </t>
  </si>
  <si>
    <t>Յաղդան</t>
  </si>
  <si>
    <t>Հովնանաձոր</t>
  </si>
  <si>
    <t xml:space="preserve">Կողես </t>
  </si>
  <si>
    <t xml:space="preserve">Լեջան </t>
  </si>
  <si>
    <t xml:space="preserve">Բովաձոր </t>
  </si>
  <si>
    <t xml:space="preserve">Ագարակ </t>
  </si>
  <si>
    <t xml:space="preserve">Լոռի Բերդ </t>
  </si>
  <si>
    <t xml:space="preserve">Ախթալա քաղաք
</t>
  </si>
  <si>
    <t xml:space="preserve">Ախթալա գյուղ
</t>
  </si>
  <si>
    <t xml:space="preserve">Առողջարանին կից 
</t>
  </si>
  <si>
    <t xml:space="preserve">Բենդիկ 
</t>
  </si>
  <si>
    <t xml:space="preserve">Ճոճկան 
</t>
  </si>
  <si>
    <t xml:space="preserve">Մեծ Այրում գյուղ
</t>
  </si>
  <si>
    <t xml:space="preserve">Նեղոց 
</t>
  </si>
  <si>
    <t xml:space="preserve">Շամլուղ քաղաք
</t>
  </si>
  <si>
    <t xml:space="preserve">Փոքր Այրում գյուղ
</t>
  </si>
  <si>
    <t xml:space="preserve">Շնող 
</t>
  </si>
  <si>
    <t xml:space="preserve">Թեղուտ 
</t>
  </si>
  <si>
    <t xml:space="preserve">Քարկոփ </t>
  </si>
  <si>
    <t xml:space="preserve">Ալավերդի քաղաք
</t>
  </si>
  <si>
    <t xml:space="preserve">Ակներ 
</t>
  </si>
  <si>
    <t xml:space="preserve">Աքորի 
</t>
  </si>
  <si>
    <t xml:space="preserve">Ծաղկաշատ 
</t>
  </si>
  <si>
    <t xml:space="preserve">Կաճաճկուտ 
</t>
  </si>
  <si>
    <t xml:space="preserve">Հաղպատ 
</t>
  </si>
  <si>
    <t xml:space="preserve">Ջիլիզա </t>
  </si>
  <si>
    <t xml:space="preserve">Օձուն 
</t>
  </si>
  <si>
    <t xml:space="preserve">Ամոջ 
</t>
  </si>
  <si>
    <t xml:space="preserve">Այգեհատ 
</t>
  </si>
  <si>
    <t xml:space="preserve">Արդվի 
</t>
  </si>
  <si>
    <t xml:space="preserve">Արևածագ 
</t>
  </si>
  <si>
    <t xml:space="preserve">Ծաթեր 
</t>
  </si>
  <si>
    <t xml:space="preserve">Կարմիր Աղեկ 
</t>
  </si>
  <si>
    <t xml:space="preserve">Հագվի 
</t>
  </si>
  <si>
    <t xml:space="preserve">Մղարթ 
</t>
  </si>
  <si>
    <t xml:space="preserve">Թումանյան քաղաք
 </t>
  </si>
  <si>
    <t>Անտառաշեն</t>
  </si>
  <si>
    <t>Մարգահովիտ</t>
  </si>
  <si>
    <t>Ֆիոլետովո</t>
  </si>
  <si>
    <t>Շահումյան</t>
  </si>
  <si>
    <t xml:space="preserve">Գուգարք </t>
  </si>
  <si>
    <t>Լեռնապատ</t>
  </si>
  <si>
    <t>Դարպաս</t>
  </si>
  <si>
    <t>Արջուտ գյուղ
● Արջուտ կայարանին կից գյուղ</t>
  </si>
  <si>
    <t>Վանաձոր քաղաք</t>
  </si>
  <si>
    <t>Քարաբերդ</t>
  </si>
  <si>
    <t>Բազում</t>
  </si>
  <si>
    <t>Անտառամուտ</t>
  </si>
  <si>
    <t>Ազնվաձոր</t>
  </si>
  <si>
    <t>Դեբետ</t>
  </si>
  <si>
    <t>Եղեգնուտ</t>
  </si>
  <si>
    <t>Փամբակ 
● Փամբակ կայարանին կից գյուղ</t>
  </si>
  <si>
    <t>Ձորագետ</t>
  </si>
  <si>
    <t>Ձորագյուղ</t>
  </si>
  <si>
    <t>Վահագնաձոր</t>
  </si>
  <si>
    <t>Վահագնի</t>
  </si>
  <si>
    <t xml:space="preserve">Սպիտակ քաղաք
</t>
  </si>
  <si>
    <t xml:space="preserve">Արևաշող
</t>
  </si>
  <si>
    <t xml:space="preserve">Նոր Խաչակապ
</t>
  </si>
  <si>
    <t xml:space="preserve">Շենավան
 </t>
  </si>
  <si>
    <t xml:space="preserve">Սարամեջ
</t>
  </si>
  <si>
    <t xml:space="preserve">Քարաձոր
</t>
  </si>
  <si>
    <t>Լեռնանցք</t>
  </si>
  <si>
    <t xml:space="preserve">Գեղասար
</t>
  </si>
  <si>
    <t xml:space="preserve">Շիրակամուտ
</t>
  </si>
  <si>
    <t xml:space="preserve">Լուսաղբյուր
</t>
  </si>
  <si>
    <t xml:space="preserve">Կաթնաջուր
</t>
  </si>
  <si>
    <t xml:space="preserve">Սարալանջ
</t>
  </si>
  <si>
    <t xml:space="preserve">Մեծ Պարնի
</t>
  </si>
  <si>
    <t xml:space="preserve">Ծաղկաբեր
</t>
  </si>
  <si>
    <t xml:space="preserve">Խնկոյան
</t>
  </si>
  <si>
    <t>Հարթագյուղ</t>
  </si>
  <si>
    <t xml:space="preserve">(Մարց) 
 </t>
  </si>
  <si>
    <t>(Քարինջ)</t>
  </si>
  <si>
    <t xml:space="preserve">(Շամուտ) </t>
  </si>
  <si>
    <t>(Լորուտ)</t>
  </si>
  <si>
    <t xml:space="preserve">(Աթան) </t>
  </si>
  <si>
    <t>(Ահնիձոր)</t>
  </si>
  <si>
    <t>Լերմոնտով</t>
  </si>
  <si>
    <t xml:space="preserve">Գոգավան 
</t>
  </si>
  <si>
    <t xml:space="preserve">Լոռի Բերդ 
Ագարակ 
Բովաձոր 
Լեջան 
Կողես 
Հովնանաձոր
Յաղդան
Սվերդլով 
Ուռուտ </t>
  </si>
  <si>
    <t>Դսեղ</t>
  </si>
  <si>
    <t>Չկալով</t>
  </si>
  <si>
    <t>Ջրաշեն</t>
  </si>
  <si>
    <t>Լեռնավան</t>
  </si>
  <si>
    <t>Գոգարան</t>
  </si>
  <si>
    <t>Սարահարթ</t>
  </si>
  <si>
    <t xml:space="preserve">Գ = Ա + (Բ x Փ)
Համայնքի գլխավոր հատակագծի առկայության դեպքում կիրառվել են 0.75 գործակից՝ 2004-2007թ հաստատված գլխ հատակագծերի դեպքում, 0.55 գործակից՝ 2011-2016թ հաստատված գլխ հատակագծերի համար,  0.25՝ 2017-ի համար </t>
  </si>
  <si>
    <t>2023 թվականին</t>
  </si>
  <si>
    <t>Տարածքային հատակագծման նախագիծ+գոտևորման նախագծեր
Լոռի-7
1.Տաշիր (խոշորացված համայնք)</t>
  </si>
  <si>
    <t xml:space="preserve">Տարածքային հատակագծման նախագիծ+գոտևորման նախագծեր
Լոռի-2
1. Ալավերդի (խոշորացված համայնք)
</t>
  </si>
  <si>
    <t>Տարածքային հատակագծման նախագիծ+գոտևորման նախագծեր
Գուգարքի տարածաշրջան
Լոռի-1 Վանաձոր</t>
  </si>
  <si>
    <t xml:space="preserve">
Գյուլագարակ 
Ամրակից
Գարգառ
Կուրթան
Հոբարձի 
Պուշկինո 
Վարդաբլուր </t>
  </si>
  <si>
    <t xml:space="preserve">Ստեփանավան քաղաք
(Արմանիս)
Կաթնաղբյուր
Ուրասար 
</t>
  </si>
  <si>
    <t xml:space="preserve">Թումանյանի տարածաշրջան  Լոռի-2
1. Ալավերդի (խոշորացված համայնք)
</t>
  </si>
  <si>
    <t xml:space="preserve">Վանաձոր քաղաք
Դարպաս
Գուգարք 
Շահումյան
Լերմոնտովո
Անտառաշեն
Ֆիոլետովո
</t>
  </si>
  <si>
    <t xml:space="preserve">Արջահովիտ (Ղուրսալ)
</t>
  </si>
  <si>
    <t>Քոբայր (Քոբեր կայարան)s</t>
  </si>
  <si>
    <t xml:space="preserve"> Թումանյան քաղաք
 ●Մարց 
 ●Քարինջ
 ●Լորուտ 
 ●Շամուտ 
 ●Աթան 
 ●Ահնիձոր 
 Քոբայր (Քոբեր կայարանի)
 Դսեղ
 Չկալով 
</t>
  </si>
  <si>
    <r>
      <rPr>
        <b/>
        <sz val="12"/>
        <rFont val="GHEA Grapalat"/>
        <family val="3"/>
      </rPr>
      <t xml:space="preserve">Գուգարքի տարածաշրջան
</t>
    </r>
    <r>
      <rPr>
        <sz val="12"/>
        <rFont val="GHEA Grapalat"/>
        <family val="3"/>
      </rPr>
      <t xml:space="preserve">
Լոռի-1
Վանաձոր խոշորացված համայնք
</t>
    </r>
  </si>
  <si>
    <r>
      <rPr>
        <b/>
        <sz val="12"/>
        <color theme="1"/>
        <rFont val="GHEA Grapalat"/>
        <family val="3"/>
      </rPr>
      <t xml:space="preserve">ՀՀ </t>
    </r>
    <r>
      <rPr>
        <b/>
        <sz val="12"/>
        <rFont val="GHEA Grapalat"/>
        <family val="3"/>
      </rPr>
      <t xml:space="preserve">Լոռու </t>
    </r>
    <r>
      <rPr>
        <b/>
        <sz val="12"/>
        <color indexed="8"/>
        <rFont val="GHEA Grapalat"/>
        <family val="3"/>
      </rPr>
      <t>մարզի</t>
    </r>
    <r>
      <rPr>
        <sz val="12"/>
        <color indexed="8"/>
        <rFont val="GHEA Grapalat"/>
        <family val="3"/>
      </rPr>
      <t xml:space="preserve"> միկրոռեգիոնալ մակարդակի` համակցված տարածական պլանավորման փաստաթղթերի նախագծերի մշակման արժեքները՝ տարածքային հատակագծման նախագծի մասով</t>
    </r>
  </si>
  <si>
    <t xml:space="preserve">ԼԵռնաջուր(Հալավար) 
● Գուշար (Գյուլլուդարա )
●Ծաղկոց  (Հայդարլի) 
●Ծաղկոց (Քիլիսա) </t>
  </si>
  <si>
    <t>Անտառամուտ
Դեբետ
Եղեգնուտ
 Փամբակ 
● Փամբակ կայարանին կից գյուղ
Ձորագետ
 Ձորագյուղ
Վահագնաձոր
Վահագնի
Քարաբերդ                Արջուտ գյուղ
● Արջուտ կայարանին կից գյուղ Լեռնապատ
Լեռնաջուր (Հալավար) 
● Գուշար (Գյուլլուդարա) 
● Ծաղկոց(Հայդարլի) 
● Ժամատուն(Քիլիսա )                                                    Բազում
Ազնվաձոր</t>
  </si>
  <si>
    <t xml:space="preserve">Ալավերդի քաղաք
(Ակներ) 
Աքորի 
Ծաղկաշատ 
Կաճաճկուտ 
Հաղպատ 
Ջիլիզա                                                   Ախթալա քաղաք
Ճոճկան 
Մեծ Այրում գյուղ
(Փոքր Այրում գյուղ)
Նեղոց 
Շամլուղ քաղաք
(Ախթալա գյուղ)
(Առողջարանին կից)        
(Բենդիկ)                                                                   Շնող 
Թեղուտ 
Քարկոփ 
Օձուն 
(Ամոջ) 
Այգեհատ 
Արդվի 
Արևածագ 
Ծաթեր 
Կարմիր Աղեկ 
Հագվի 
Մղարթ </t>
  </si>
  <si>
    <t xml:space="preserve">Թումանյանի տարածաշրջան               Լոռի-3
1.Թումանյան(խոշորացված համայնք)
</t>
  </si>
  <si>
    <r>
      <rPr>
        <b/>
        <sz val="12"/>
        <rFont val="GHEA Grapalat"/>
        <family val="3"/>
      </rPr>
      <t xml:space="preserve">Սպիտակի տարածաշրջան
</t>
    </r>
    <r>
      <rPr>
        <sz val="12"/>
        <rFont val="GHEA Grapalat"/>
        <family val="3"/>
      </rPr>
      <t xml:space="preserve">
Լոռի-4 Սպիատկ խոշորացված համայնք 
</t>
    </r>
  </si>
  <si>
    <r>
      <t>Սպիտակ քաղաք
Արևաշող</t>
    </r>
    <r>
      <rPr>
        <strike/>
        <sz val="12"/>
        <rFont val="GHEA Grapalat"/>
        <family val="3"/>
      </rPr>
      <t xml:space="preserve">
</t>
    </r>
    <r>
      <rPr>
        <sz val="12"/>
        <rFont val="GHEA Grapalat"/>
        <family val="3"/>
      </rPr>
      <t>Ջրաշեն
Նոր Խաչակապ
Շենավան</t>
    </r>
    <r>
      <rPr>
        <strike/>
        <sz val="12"/>
        <rFont val="GHEA Grapalat"/>
        <family val="3"/>
      </rPr>
      <t xml:space="preserve">
</t>
    </r>
    <r>
      <rPr>
        <sz val="12"/>
        <rFont val="GHEA Grapalat"/>
        <family val="3"/>
      </rPr>
      <t xml:space="preserve">Լեռնավան
Սարամեջ 
Քարաձոր                                                      Արջահովիտ
Լեռնանցք                                                                                      Մարգահովիտ                                                    Գեղասար
Շիրակամուտ
Գոգարան
Լուսաղբյուր
Սարահարթ
Կաթնաջուր
Սարալանջ
Մեծ Պարնի
Ծաղկաբեր
Խնկոյան
Հարթագյուղ
</t>
    </r>
  </si>
  <si>
    <r>
      <rPr>
        <b/>
        <sz val="12"/>
        <rFont val="GHEA Grapalat"/>
        <family val="3"/>
      </rPr>
      <t xml:space="preserve">Ստեփանավանի տարածաշրջան
</t>
    </r>
    <r>
      <rPr>
        <sz val="12"/>
        <rFont val="GHEA Grapalat"/>
        <family val="3"/>
      </rPr>
      <t xml:space="preserve">
Լոռի-5
Ստեփանավան (խոշորացված համայնք)
</t>
    </r>
  </si>
  <si>
    <t xml:space="preserve">Տաշիրի տարածաշրջան        Լոռի-6
Տաշիր (խոշորացված համայնք)
</t>
  </si>
  <si>
    <t xml:space="preserve">Տաշիր քաղաք
Բլագոդարնոյե
Դաշտադեմ 
Լեռնահովիտ 
Կաթնառատ 
Մեդովկա 
(Կրուգլայա շիշկա) 
Մեղվահովիտ 
(Նորամուտ) 
Նովոսելցովո 
Սարատովկա 
(Գետավան)                                              Մեծավան 
Ձյունաշող 
Միխայլովկա 
Պաղաղբյուր 
Սարչապետ
Ապավեն 
Արծնի 
Ձորամուտ 
Գոգավան 
Պետրովկա 
Պրիվոլնոյե
Նորաշեն 
</t>
  </si>
  <si>
    <r>
      <rPr>
        <b/>
        <sz val="12"/>
        <rFont val="GHEA Grapalat"/>
        <family val="3"/>
      </rPr>
      <t xml:space="preserve">Ստեփանավանի տարածաշրջան
</t>
    </r>
    <r>
      <rPr>
        <sz val="12"/>
        <rFont val="GHEA Grapalat"/>
        <family val="3"/>
      </rPr>
      <t xml:space="preserve">
Լոռի-7
Գյուլագարակ  (խոշորացված համայնք)</t>
    </r>
  </si>
  <si>
    <t xml:space="preserve">Ստեփանավանի տարածաշրջան                    Լոռի-8
Լոռի Բերդ (խոշորացված համայնք)
</t>
  </si>
  <si>
    <t>Գուգարքի տարածաշրջան  Լոռի-9 Փամբակ խոշորացված համայնք</t>
  </si>
  <si>
    <t>Տարածքային հատակագծման նախագիծ+գոտևորման նախագծեր
Լոռի-3
1.Թումանյան(խոշորացված համայնք)</t>
  </si>
  <si>
    <t>Տարածքային հատակագծման նախագիծ+գոտևորման նախագծեր
Սպիտակի տարածաշրջան
Լոռի-4</t>
  </si>
  <si>
    <t xml:space="preserve">Տարածքային հատակագծման նախագիծ+գոտևորման նախագծեր
Ստեփանավանի տարածաշրջան
Լոռի-5
1. Ստեփանավան (խոշորացված համայնք)
</t>
  </si>
  <si>
    <t>Տարածքային հատակագծման նախագիծ+գոտևորման նախագծեր
Ստեփանավանի տարածաշրջան
Լոռի-7
2.Գյուլագարակ  (խոշորացված համայնք)</t>
  </si>
  <si>
    <t>Տարածքային հատակագծման նախագիծ+գոտևորման նախագծեր
Լոռի-8
1.Լոռի Բերդ (խոշորացված համայնք)</t>
  </si>
  <si>
    <t>Տարածքային հատակագծման նախագիծ+գոտևորման նախագծեր
Լոռի-9</t>
  </si>
  <si>
    <t>Ընդամենը</t>
  </si>
  <si>
    <t>Լոռի-1,Լոռի-2, Լոռի-3, Լոռի-9</t>
  </si>
  <si>
    <t>Լոռի-4, Լոռի-5, Լոռի-6, Լոռի-7, Լոռի-8</t>
  </si>
  <si>
    <t>2023 -2024 թվականներ</t>
  </si>
  <si>
    <t>2023 թվականին 30% կանխավճար</t>
  </si>
  <si>
    <t xml:space="preserve">2024 թվականներ 70%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</si>
</sst>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_(* #,##0_);_(* \(#,##0\);_(* &quot;-&quot;??_);_(@_)"/>
    <numFmt numFmtId="165" formatCode="0.0"/>
  </numFmts>
  <fonts count="47" x14ac:knownFonts="1">
    <font>
      <sz val="11"/>
      <color theme="1"/>
      <name val="Calibri"/>
      <family val="2"/>
      <scheme val="minor"/>
    </font>
    <font>
      <sz val="10"/>
      <color indexed="8"/>
      <name val="GHEA Grapalat"/>
      <family val="3"/>
    </font>
    <font>
      <sz val="10"/>
      <color indexed="8"/>
      <name val="Calibri"/>
      <family val="2"/>
    </font>
    <font>
      <sz val="12"/>
      <color indexed="8"/>
      <name val="Calibri"/>
      <family val="2"/>
    </font>
    <font>
      <sz val="12"/>
      <color indexed="10"/>
      <name val="Calibri"/>
      <family val="2"/>
    </font>
    <font>
      <sz val="12"/>
      <color indexed="30"/>
      <name val="Calibri"/>
      <family val="2"/>
    </font>
    <font>
      <b/>
      <sz val="10"/>
      <color indexed="8"/>
      <name val="GHEA Grapalat"/>
      <family val="3"/>
    </font>
    <font>
      <sz val="10"/>
      <color indexed="60"/>
      <name val="GHEA Grapalat"/>
      <family val="3"/>
    </font>
    <font>
      <sz val="10"/>
      <name val="GHEA Grapalat"/>
      <family val="3"/>
    </font>
    <font>
      <b/>
      <sz val="10"/>
      <name val="GHEA Grapalat"/>
      <family val="3"/>
    </font>
    <font>
      <sz val="10"/>
      <name val="Calibri"/>
      <family val="2"/>
    </font>
    <font>
      <b/>
      <i/>
      <sz val="10"/>
      <name val="GHEA Grapalat"/>
      <family val="3"/>
    </font>
    <font>
      <i/>
      <sz val="10"/>
      <name val="GHEA Grapalat"/>
      <family val="3"/>
    </font>
    <font>
      <b/>
      <sz val="10"/>
      <name val="Calibri"/>
      <family val="2"/>
    </font>
    <font>
      <sz val="10"/>
      <color indexed="55"/>
      <name val="GHEA Grapalat"/>
      <family val="3"/>
    </font>
    <font>
      <sz val="12"/>
      <color indexed="55"/>
      <name val="GHEA Grapalat"/>
      <family val="3"/>
    </font>
    <font>
      <sz val="10"/>
      <color indexed="55"/>
      <name val="Calibri"/>
      <family val="2"/>
    </font>
    <font>
      <b/>
      <sz val="12"/>
      <color indexed="8"/>
      <name val="Calibri"/>
      <family val="2"/>
    </font>
    <font>
      <sz val="8"/>
      <name val="Calibri"/>
      <family val="2"/>
    </font>
    <font>
      <b/>
      <sz val="12"/>
      <name val="GHEA Grapalat"/>
      <family val="3"/>
    </font>
    <font>
      <sz val="12"/>
      <name val="Calibri"/>
      <family val="2"/>
    </font>
    <font>
      <sz val="12"/>
      <name val="GHEA Grapalat"/>
      <family val="3"/>
    </font>
    <font>
      <b/>
      <sz val="14"/>
      <color indexed="8"/>
      <name val="Calibri"/>
      <family val="2"/>
    </font>
    <font>
      <b/>
      <sz val="14"/>
      <name val="Calibri"/>
      <family val="2"/>
    </font>
    <font>
      <sz val="12"/>
      <color indexed="8"/>
      <name val="GHEA Grapalat"/>
      <family val="3"/>
    </font>
    <font>
      <b/>
      <sz val="12"/>
      <color indexed="8"/>
      <name val="GHEA Grapalat"/>
      <family val="3"/>
    </font>
    <font>
      <b/>
      <sz val="12"/>
      <name val="Calibri"/>
      <family val="2"/>
    </font>
    <font>
      <i/>
      <sz val="10"/>
      <color rgb="FFFF0000"/>
      <name val="GHEA Grapalat"/>
      <family val="3"/>
    </font>
    <font>
      <b/>
      <sz val="10"/>
      <color rgb="FFFF0000"/>
      <name val="GHEA Grapalat"/>
      <family val="3"/>
    </font>
    <font>
      <sz val="10"/>
      <color rgb="FFFF0000"/>
      <name val="GHEA Grapalat"/>
      <family val="3"/>
    </font>
    <font>
      <sz val="10"/>
      <color rgb="FFFF0000"/>
      <name val="Calibri"/>
      <family val="2"/>
    </font>
    <font>
      <sz val="12"/>
      <color rgb="FFFF0000"/>
      <name val="GHEA Grapalat"/>
      <family val="3"/>
    </font>
    <font>
      <sz val="12"/>
      <color rgb="FFFF0000"/>
      <name val="Calibri"/>
      <family val="2"/>
    </font>
    <font>
      <sz val="10"/>
      <color theme="0"/>
      <name val="GHEA Grapalat"/>
      <family val="3"/>
    </font>
    <font>
      <sz val="10"/>
      <color theme="0"/>
      <name val="Calibri"/>
      <family val="2"/>
    </font>
    <font>
      <sz val="12"/>
      <color theme="0"/>
      <name val="Calibri"/>
      <family val="2"/>
    </font>
    <font>
      <b/>
      <sz val="10"/>
      <name val="GHEA Grapalat"/>
      <family val="3"/>
    </font>
    <font>
      <sz val="8"/>
      <name val="GHEA Grapalat"/>
      <family val="3"/>
    </font>
    <font>
      <b/>
      <sz val="10"/>
      <color indexed="8"/>
      <name val="Calibri"/>
      <family val="2"/>
      <charset val="204"/>
    </font>
    <font>
      <sz val="10"/>
      <name val="GHEA Grapalat"/>
      <family val="3"/>
    </font>
    <font>
      <sz val="11"/>
      <color theme="1"/>
      <name val="Calibri"/>
      <family val="2"/>
      <scheme val="minor"/>
    </font>
    <font>
      <sz val="12"/>
      <color theme="1"/>
      <name val="GHEA Grapalat"/>
      <family val="3"/>
    </font>
    <font>
      <b/>
      <sz val="12"/>
      <color theme="1"/>
      <name val="GHEA Grapalat"/>
      <family val="3"/>
    </font>
    <font>
      <strike/>
      <sz val="12"/>
      <name val="GHEA Grapalat"/>
      <family val="3"/>
    </font>
    <font>
      <sz val="12"/>
      <color theme="1"/>
      <name val="Calibri"/>
      <family val="2"/>
      <scheme val="minor"/>
    </font>
    <font>
      <b/>
      <sz val="12"/>
      <color theme="1"/>
      <name val="Calibri"/>
      <family val="2"/>
      <scheme val="minor"/>
    </font>
    <font>
      <b/>
      <sz val="12"/>
      <name val="Calibri"/>
      <family val="2"/>
      <scheme val="minor"/>
    </font>
  </fonts>
  <fills count="1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7" tint="0.59999389629810485"/>
        <bgColor indexed="64"/>
      </patternFill>
    </fill>
    <fill>
      <patternFill patternType="solid">
        <fgColor rgb="FF92D050"/>
        <bgColor indexed="64"/>
      </patternFill>
    </fill>
    <fill>
      <patternFill patternType="solid">
        <fgColor rgb="FFBEE395"/>
        <bgColor indexed="64"/>
      </patternFill>
    </fill>
    <fill>
      <patternFill patternType="solid">
        <fgColor theme="7" tint="0.79998168889431442"/>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5" tint="0.39997558519241921"/>
        <bgColor indexed="64"/>
      </patternFill>
    </fill>
    <fill>
      <patternFill patternType="solid">
        <fgColor rgb="FFFF0000"/>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6" tint="0.39997558519241921"/>
        <bgColor indexed="64"/>
      </patternFill>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43" fontId="40" fillId="0" borderId="0" applyFont="0" applyFill="0" applyBorder="0" applyAlignment="0" applyProtection="0"/>
  </cellStyleXfs>
  <cellXfs count="294">
    <xf numFmtId="0" fontId="0" fillId="0" borderId="0" xfId="0"/>
    <xf numFmtId="0" fontId="2" fillId="0" borderId="0" xfId="0" applyFont="1"/>
    <xf numFmtId="0" fontId="2" fillId="0" borderId="0" xfId="0" applyFont="1" applyAlignment="1">
      <alignment horizontal="left"/>
    </xf>
    <xf numFmtId="0" fontId="2" fillId="0" borderId="0" xfId="0" applyFont="1" applyAlignment="1">
      <alignment wrapText="1"/>
    </xf>
    <xf numFmtId="0" fontId="2" fillId="0" borderId="0" xfId="0" applyFont="1" applyAlignment="1">
      <alignment vertical="top"/>
    </xf>
    <xf numFmtId="0" fontId="3" fillId="0" borderId="0" xfId="0" applyFont="1" applyAlignment="1">
      <alignment horizontal="left"/>
    </xf>
    <xf numFmtId="0" fontId="3" fillId="0" borderId="0" xfId="0" applyFont="1" applyAlignment="1">
      <alignment wrapText="1"/>
    </xf>
    <xf numFmtId="0" fontId="4" fillId="0" borderId="0" xfId="0" applyFont="1" applyAlignment="1">
      <alignment wrapText="1"/>
    </xf>
    <xf numFmtId="0" fontId="5" fillId="0" borderId="0" xfId="0" applyFont="1" applyAlignment="1"/>
    <xf numFmtId="0" fontId="10" fillId="0" borderId="0" xfId="0" applyFont="1"/>
    <xf numFmtId="2" fontId="0" fillId="0" borderId="0" xfId="0" applyNumberFormat="1"/>
    <xf numFmtId="0" fontId="2" fillId="0" borderId="0" xfId="0" applyFont="1" applyBorder="1" applyAlignment="1">
      <alignment horizontal="left"/>
    </xf>
    <xf numFmtId="0" fontId="3" fillId="0" borderId="0" xfId="0" applyFont="1" applyBorder="1" applyAlignment="1">
      <alignment horizontal="left"/>
    </xf>
    <xf numFmtId="0" fontId="3" fillId="0" borderId="0" xfId="0" applyFont="1" applyBorder="1" applyAlignment="1">
      <alignment wrapText="1"/>
    </xf>
    <xf numFmtId="0" fontId="1" fillId="2" borderId="0" xfId="0" applyFont="1" applyFill="1" applyBorder="1" applyAlignment="1">
      <alignment horizontal="left"/>
    </xf>
    <xf numFmtId="0" fontId="2" fillId="2" borderId="0" xfId="0" applyFont="1" applyFill="1" applyBorder="1" applyAlignment="1">
      <alignment horizontal="left"/>
    </xf>
    <xf numFmtId="0" fontId="3" fillId="2" borderId="0" xfId="0" applyFont="1" applyFill="1" applyBorder="1" applyAlignment="1">
      <alignment horizontal="left"/>
    </xf>
    <xf numFmtId="2" fontId="17" fillId="2" borderId="0" xfId="0" applyNumberFormat="1" applyFont="1" applyFill="1" applyBorder="1" applyAlignment="1">
      <alignment wrapText="1"/>
    </xf>
    <xf numFmtId="0" fontId="9" fillId="0" borderId="1" xfId="0" applyFont="1" applyBorder="1" applyAlignment="1">
      <alignment vertical="center" wrapText="1"/>
    </xf>
    <xf numFmtId="0" fontId="1" fillId="0" borderId="1" xfId="0" applyFont="1" applyBorder="1" applyAlignment="1">
      <alignment vertical="center"/>
    </xf>
    <xf numFmtId="0" fontId="9" fillId="0" borderId="1" xfId="0" applyFont="1" applyBorder="1" applyAlignment="1">
      <alignment wrapText="1"/>
    </xf>
    <xf numFmtId="0" fontId="1" fillId="0" borderId="1" xfId="0" applyFont="1" applyBorder="1" applyAlignment="1">
      <alignment horizontal="left"/>
    </xf>
    <xf numFmtId="2" fontId="8" fillId="0" borderId="1" xfId="0" applyNumberFormat="1" applyFont="1" applyFill="1" applyBorder="1" applyAlignment="1">
      <alignment vertical="center" wrapText="1"/>
    </xf>
    <xf numFmtId="2" fontId="8" fillId="0" borderId="1" xfId="0" applyNumberFormat="1" applyFont="1" applyBorder="1" applyAlignment="1">
      <alignment horizontal="center" wrapText="1"/>
    </xf>
    <xf numFmtId="0" fontId="9" fillId="0" borderId="1" xfId="0" applyFont="1" applyBorder="1"/>
    <xf numFmtId="0" fontId="9" fillId="0" borderId="1" xfId="0" applyFont="1" applyFill="1" applyBorder="1" applyAlignment="1">
      <alignment horizontal="center"/>
    </xf>
    <xf numFmtId="0" fontId="1" fillId="0" borderId="1" xfId="0" applyFont="1" applyFill="1" applyBorder="1" applyAlignment="1">
      <alignment horizontal="left"/>
    </xf>
    <xf numFmtId="2" fontId="15" fillId="0" borderId="1" xfId="0" applyNumberFormat="1" applyFont="1" applyFill="1" applyBorder="1" applyAlignment="1">
      <alignment wrapText="1"/>
    </xf>
    <xf numFmtId="2" fontId="8" fillId="0" borderId="1" xfId="0" applyNumberFormat="1" applyFont="1" applyBorder="1"/>
    <xf numFmtId="0" fontId="9" fillId="0" borderId="1" xfId="0" applyFont="1" applyBorder="1" applyAlignment="1">
      <alignment horizontal="center"/>
    </xf>
    <xf numFmtId="0" fontId="8" fillId="0" borderId="1" xfId="0" applyFont="1" applyFill="1" applyBorder="1" applyAlignment="1">
      <alignment horizontal="left"/>
    </xf>
    <xf numFmtId="2" fontId="9" fillId="0" borderId="1" xfId="0" applyNumberFormat="1" applyFont="1" applyFill="1" applyBorder="1" applyAlignment="1">
      <alignment wrapText="1"/>
    </xf>
    <xf numFmtId="0" fontId="12" fillId="0" borderId="1" xfId="0" applyFont="1" applyBorder="1" applyAlignment="1">
      <alignment vertical="center" wrapText="1"/>
    </xf>
    <xf numFmtId="0" fontId="11" fillId="0" borderId="1" xfId="0" applyFont="1" applyFill="1" applyBorder="1" applyAlignment="1">
      <alignment wrapText="1"/>
    </xf>
    <xf numFmtId="0" fontId="12" fillId="0" borderId="1" xfId="0" applyFont="1" applyBorder="1" applyAlignment="1">
      <alignment wrapText="1"/>
    </xf>
    <xf numFmtId="2" fontId="8" fillId="0" borderId="1" xfId="0" applyNumberFormat="1" applyFont="1" applyFill="1" applyBorder="1" applyAlignment="1">
      <alignment wrapText="1"/>
    </xf>
    <xf numFmtId="2" fontId="9" fillId="0" borderId="1" xfId="0" applyNumberFormat="1" applyFont="1" applyBorder="1" applyAlignment="1">
      <alignment wrapText="1"/>
    </xf>
    <xf numFmtId="2" fontId="14" fillId="0" borderId="1" xfId="0" applyNumberFormat="1" applyFont="1" applyBorder="1" applyAlignment="1">
      <alignment horizontal="right" wrapText="1"/>
    </xf>
    <xf numFmtId="0" fontId="9" fillId="0" borderId="1" xfId="0" applyFont="1" applyFill="1" applyBorder="1" applyAlignment="1">
      <alignment horizontal="center" wrapText="1"/>
    </xf>
    <xf numFmtId="0" fontId="11" fillId="0" borderId="1" xfId="0" applyFont="1" applyBorder="1" applyAlignment="1">
      <alignment horizontal="center" wrapText="1"/>
    </xf>
    <xf numFmtId="2" fontId="14" fillId="0" borderId="1" xfId="0" applyNumberFormat="1" applyFont="1" applyFill="1" applyBorder="1"/>
    <xf numFmtId="2" fontId="8" fillId="0" borderId="1" xfId="0" applyNumberFormat="1" applyFont="1" applyFill="1" applyBorder="1"/>
    <xf numFmtId="0" fontId="7" fillId="0" borderId="1" xfId="0" applyFont="1" applyFill="1" applyBorder="1" applyAlignment="1">
      <alignment horizontal="left"/>
    </xf>
    <xf numFmtId="0" fontId="11" fillId="0" borderId="1" xfId="0" applyFont="1" applyBorder="1" applyAlignment="1">
      <alignment wrapText="1"/>
    </xf>
    <xf numFmtId="2" fontId="9" fillId="0" borderId="1" xfId="0" applyNumberFormat="1" applyFont="1" applyFill="1" applyBorder="1"/>
    <xf numFmtId="2" fontId="10" fillId="0" borderId="1" xfId="0" applyNumberFormat="1" applyFont="1" applyBorder="1"/>
    <xf numFmtId="9" fontId="1" fillId="0" borderId="1" xfId="0" applyNumberFormat="1" applyFont="1" applyBorder="1" applyAlignment="1">
      <alignment horizontal="left"/>
    </xf>
    <xf numFmtId="2" fontId="8" fillId="0" borderId="1" xfId="0" applyNumberFormat="1" applyFont="1" applyFill="1" applyBorder="1" applyAlignment="1"/>
    <xf numFmtId="2" fontId="9" fillId="0" borderId="1" xfId="0" applyNumberFormat="1" applyFont="1" applyBorder="1" applyAlignment="1"/>
    <xf numFmtId="2" fontId="8" fillId="0" borderId="1" xfId="0" applyNumberFormat="1" applyFont="1" applyBorder="1" applyAlignment="1">
      <alignment wrapText="1"/>
    </xf>
    <xf numFmtId="2" fontId="8" fillId="0" borderId="1" xfId="0" applyNumberFormat="1" applyFont="1" applyBorder="1" applyAlignment="1"/>
    <xf numFmtId="0" fontId="2" fillId="0" borderId="1" xfId="0" applyFont="1" applyBorder="1" applyAlignment="1">
      <alignment horizontal="left"/>
    </xf>
    <xf numFmtId="0" fontId="3" fillId="0" borderId="1" xfId="0" applyFont="1" applyBorder="1" applyAlignment="1">
      <alignment horizontal="left"/>
    </xf>
    <xf numFmtId="0" fontId="3" fillId="0" borderId="1" xfId="0" applyFont="1" applyBorder="1" applyAlignment="1">
      <alignment wrapText="1"/>
    </xf>
    <xf numFmtId="0" fontId="4" fillId="0" borderId="1" xfId="0" applyFont="1" applyBorder="1" applyAlignment="1">
      <alignment wrapText="1"/>
    </xf>
    <xf numFmtId="0" fontId="5" fillId="0" borderId="1" xfId="0" applyFont="1" applyBorder="1" applyAlignment="1"/>
    <xf numFmtId="0" fontId="2" fillId="0" borderId="1" xfId="0" applyFont="1" applyBorder="1" applyAlignment="1">
      <alignment wrapText="1"/>
    </xf>
    <xf numFmtId="2" fontId="2" fillId="0" borderId="0" xfId="0" applyNumberFormat="1" applyFont="1"/>
    <xf numFmtId="2" fontId="9" fillId="0" borderId="1" xfId="0" applyNumberFormat="1" applyFont="1" applyBorder="1" applyAlignment="1">
      <alignment vertical="center" wrapText="1"/>
    </xf>
    <xf numFmtId="0" fontId="27" fillId="0" borderId="1" xfId="0" applyFont="1" applyBorder="1" applyAlignment="1">
      <alignment wrapText="1"/>
    </xf>
    <xf numFmtId="0" fontId="28" fillId="0" borderId="1" xfId="0" applyFont="1" applyFill="1" applyBorder="1" applyAlignment="1">
      <alignment horizontal="left"/>
    </xf>
    <xf numFmtId="0" fontId="9" fillId="0" borderId="1" xfId="0" applyFont="1" applyFill="1" applyBorder="1" applyAlignment="1">
      <alignment vertical="center" wrapText="1"/>
    </xf>
    <xf numFmtId="0" fontId="8" fillId="0" borderId="1" xfId="0" applyFont="1" applyBorder="1" applyAlignment="1">
      <alignment horizontal="left"/>
    </xf>
    <xf numFmtId="2" fontId="10" fillId="0" borderId="1" xfId="0" applyNumberFormat="1" applyFont="1" applyFill="1" applyBorder="1"/>
    <xf numFmtId="0" fontId="2" fillId="0" borderId="0" xfId="0" applyFont="1" applyFill="1"/>
    <xf numFmtId="0" fontId="10" fillId="0" borderId="1" xfId="0" applyFont="1" applyBorder="1" applyAlignment="1">
      <alignment horizontal="left"/>
    </xf>
    <xf numFmtId="0" fontId="8" fillId="0" borderId="1" xfId="0" applyFont="1" applyBorder="1" applyAlignment="1">
      <alignment wrapText="1"/>
    </xf>
    <xf numFmtId="0" fontId="20" fillId="0" borderId="1" xfId="0" applyFont="1" applyBorder="1" applyAlignment="1">
      <alignment wrapText="1"/>
    </xf>
    <xf numFmtId="2" fontId="21" fillId="0" borderId="1" xfId="0" applyNumberFormat="1" applyFont="1" applyFill="1" applyBorder="1" applyAlignment="1">
      <alignment wrapText="1"/>
    </xf>
    <xf numFmtId="0" fontId="9" fillId="0" borderId="1" xfId="0" applyFont="1" applyFill="1" applyBorder="1" applyAlignment="1">
      <alignment vertical="top" wrapText="1"/>
    </xf>
    <xf numFmtId="0" fontId="8" fillId="0" borderId="1" xfId="0" applyFont="1" applyFill="1" applyBorder="1" applyAlignment="1">
      <alignment vertical="top" wrapText="1"/>
    </xf>
    <xf numFmtId="0" fontId="8" fillId="0" borderId="1" xfId="0" applyFont="1" applyFill="1" applyBorder="1" applyAlignment="1">
      <alignment vertical="center"/>
    </xf>
    <xf numFmtId="0" fontId="19" fillId="4" borderId="1" xfId="0" applyFont="1" applyFill="1" applyBorder="1" applyAlignment="1">
      <alignment horizontal="center" wrapText="1"/>
    </xf>
    <xf numFmtId="0" fontId="8" fillId="4" borderId="1" xfId="0" applyFont="1" applyFill="1" applyBorder="1" applyAlignment="1">
      <alignment horizontal="left"/>
    </xf>
    <xf numFmtId="2" fontId="8" fillId="4" borderId="1" xfId="0" applyNumberFormat="1" applyFont="1" applyFill="1" applyBorder="1" applyAlignment="1">
      <alignment horizontal="center" wrapText="1"/>
    </xf>
    <xf numFmtId="2" fontId="9" fillId="4" borderId="1" xfId="0" applyNumberFormat="1" applyFont="1" applyFill="1" applyBorder="1"/>
    <xf numFmtId="0" fontId="9" fillId="4" borderId="1" xfId="0" applyFont="1" applyFill="1" applyBorder="1" applyAlignment="1">
      <alignment horizontal="center" vertical="center" wrapText="1"/>
    </xf>
    <xf numFmtId="0" fontId="1" fillId="4" borderId="1" xfId="0" applyFont="1" applyFill="1" applyBorder="1" applyAlignment="1">
      <alignment horizontal="left"/>
    </xf>
    <xf numFmtId="2" fontId="14" fillId="4" borderId="1" xfId="0" applyNumberFormat="1" applyFont="1" applyFill="1" applyBorder="1" applyAlignment="1">
      <alignment horizontal="center" wrapText="1"/>
    </xf>
    <xf numFmtId="0" fontId="9" fillId="5" borderId="1" xfId="0" applyFont="1" applyFill="1" applyBorder="1" applyAlignment="1">
      <alignment horizontal="left"/>
    </xf>
    <xf numFmtId="0" fontId="1" fillId="5" borderId="1" xfId="0" applyFont="1" applyFill="1" applyBorder="1" applyAlignment="1">
      <alignment horizontal="left"/>
    </xf>
    <xf numFmtId="2" fontId="14" fillId="5" borderId="1" xfId="0" applyNumberFormat="1" applyFont="1" applyFill="1" applyBorder="1" applyAlignment="1">
      <alignment horizontal="right" wrapText="1"/>
    </xf>
    <xf numFmtId="0" fontId="11" fillId="5" borderId="1" xfId="0" applyFont="1" applyFill="1" applyBorder="1" applyAlignment="1">
      <alignment wrapText="1"/>
    </xf>
    <xf numFmtId="2" fontId="9" fillId="5" borderId="1" xfId="0" applyNumberFormat="1" applyFont="1" applyFill="1" applyBorder="1"/>
    <xf numFmtId="0" fontId="11" fillId="6" borderId="1" xfId="0" applyFont="1" applyFill="1" applyBorder="1" applyAlignment="1">
      <alignment wrapText="1"/>
    </xf>
    <xf numFmtId="0" fontId="1" fillId="6" borderId="1" xfId="0" applyFont="1" applyFill="1" applyBorder="1" applyAlignment="1">
      <alignment horizontal="left"/>
    </xf>
    <xf numFmtId="0" fontId="7" fillId="6" borderId="1" xfId="0" applyFont="1" applyFill="1" applyBorder="1" applyAlignment="1">
      <alignment horizontal="left"/>
    </xf>
    <xf numFmtId="2" fontId="9" fillId="6" borderId="1" xfId="0" applyNumberFormat="1" applyFont="1" applyFill="1" applyBorder="1"/>
    <xf numFmtId="0" fontId="12" fillId="6" borderId="1" xfId="0" applyFont="1" applyFill="1" applyBorder="1" applyAlignment="1">
      <alignment wrapText="1"/>
    </xf>
    <xf numFmtId="0" fontId="8" fillId="6" borderId="1" xfId="0" applyFont="1" applyFill="1" applyBorder="1" applyAlignment="1">
      <alignment horizontal="left"/>
    </xf>
    <xf numFmtId="2" fontId="8" fillId="6" borderId="1" xfId="0" applyNumberFormat="1" applyFont="1" applyFill="1" applyBorder="1"/>
    <xf numFmtId="2" fontId="8" fillId="5" borderId="1" xfId="0" applyNumberFormat="1" applyFont="1" applyFill="1" applyBorder="1"/>
    <xf numFmtId="0" fontId="8" fillId="5" borderId="1" xfId="0" applyFont="1" applyFill="1" applyBorder="1" applyAlignment="1">
      <alignment horizontal="left"/>
    </xf>
    <xf numFmtId="2" fontId="8" fillId="7" borderId="1" xfId="0" applyNumberFormat="1" applyFont="1" applyFill="1" applyBorder="1"/>
    <xf numFmtId="2" fontId="9" fillId="8" borderId="1" xfId="0" applyNumberFormat="1" applyFont="1" applyFill="1" applyBorder="1"/>
    <xf numFmtId="2" fontId="9" fillId="8" borderId="1" xfId="0" applyNumberFormat="1" applyFont="1" applyFill="1" applyBorder="1" applyAlignment="1">
      <alignment wrapText="1"/>
    </xf>
    <xf numFmtId="2" fontId="8" fillId="9" borderId="1" xfId="0" applyNumberFormat="1" applyFont="1" applyFill="1" applyBorder="1" applyAlignment="1">
      <alignment wrapText="1"/>
    </xf>
    <xf numFmtId="2" fontId="8" fillId="10" borderId="1" xfId="0" applyNumberFormat="1" applyFont="1" applyFill="1" applyBorder="1" applyAlignment="1">
      <alignment wrapText="1"/>
    </xf>
    <xf numFmtId="2" fontId="9" fillId="10" borderId="1" xfId="0" applyNumberFormat="1" applyFont="1" applyFill="1" applyBorder="1" applyAlignment="1">
      <alignment wrapText="1"/>
    </xf>
    <xf numFmtId="2" fontId="22" fillId="11" borderId="1" xfId="0" applyNumberFormat="1" applyFont="1" applyFill="1" applyBorder="1" applyAlignment="1">
      <alignment wrapText="1"/>
    </xf>
    <xf numFmtId="2" fontId="8" fillId="8" borderId="1" xfId="0" applyNumberFormat="1" applyFont="1" applyFill="1" applyBorder="1" applyAlignment="1">
      <alignment wrapText="1"/>
    </xf>
    <xf numFmtId="0" fontId="9" fillId="11" borderId="1" xfId="0" applyFont="1" applyFill="1" applyBorder="1" applyAlignment="1">
      <alignment vertical="top" wrapText="1"/>
    </xf>
    <xf numFmtId="0" fontId="8" fillId="11" borderId="1" xfId="0" applyFont="1" applyFill="1" applyBorder="1" applyAlignment="1">
      <alignment vertical="top" wrapText="1"/>
    </xf>
    <xf numFmtId="0" fontId="9" fillId="11" borderId="1" xfId="0" applyFont="1" applyFill="1" applyBorder="1" applyAlignment="1">
      <alignment vertical="center"/>
    </xf>
    <xf numFmtId="0" fontId="9" fillId="11" borderId="1" xfId="0" applyFont="1" applyFill="1" applyBorder="1" applyAlignment="1">
      <alignment vertical="center" wrapText="1"/>
    </xf>
    <xf numFmtId="2" fontId="8" fillId="5" borderId="1" xfId="0" applyNumberFormat="1" applyFont="1" applyFill="1" applyBorder="1" applyAlignment="1">
      <alignment horizontal="right" wrapText="1"/>
    </xf>
    <xf numFmtId="0" fontId="19" fillId="12" borderId="1" xfId="0" applyFont="1" applyFill="1" applyBorder="1" applyAlignment="1">
      <alignment horizontal="center" wrapText="1"/>
    </xf>
    <xf numFmtId="0" fontId="8" fillId="12" borderId="1" xfId="0" applyFont="1" applyFill="1" applyBorder="1" applyAlignment="1">
      <alignment horizontal="left"/>
    </xf>
    <xf numFmtId="2" fontId="9" fillId="12" borderId="1" xfId="0" applyNumberFormat="1" applyFont="1" applyFill="1" applyBorder="1" applyAlignment="1">
      <alignment wrapText="1"/>
    </xf>
    <xf numFmtId="2" fontId="8" fillId="12" borderId="1" xfId="0" applyNumberFormat="1" applyFont="1" applyFill="1" applyBorder="1" applyAlignment="1">
      <alignment horizontal="center" wrapText="1"/>
    </xf>
    <xf numFmtId="2" fontId="8" fillId="13" borderId="1" xfId="0" applyNumberFormat="1" applyFont="1" applyFill="1" applyBorder="1" applyAlignment="1">
      <alignment horizontal="center" wrapText="1"/>
    </xf>
    <xf numFmtId="2" fontId="8" fillId="13" borderId="1" xfId="0" applyNumberFormat="1" applyFont="1" applyFill="1" applyBorder="1"/>
    <xf numFmtId="0" fontId="9" fillId="0" borderId="1" xfId="0" applyFont="1" applyFill="1" applyBorder="1" applyAlignment="1">
      <alignment horizontal="left"/>
    </xf>
    <xf numFmtId="0" fontId="9" fillId="12" borderId="1" xfId="0" applyFont="1" applyFill="1" applyBorder="1" applyAlignment="1">
      <alignment horizontal="center" vertical="center" wrapText="1"/>
    </xf>
    <xf numFmtId="0" fontId="1" fillId="12" borderId="1" xfId="0" applyFont="1" applyFill="1" applyBorder="1" applyAlignment="1">
      <alignment horizontal="left"/>
    </xf>
    <xf numFmtId="0" fontId="11" fillId="14" borderId="1" xfId="0" applyFont="1" applyFill="1" applyBorder="1" applyAlignment="1">
      <alignment wrapText="1"/>
    </xf>
    <xf numFmtId="0" fontId="7" fillId="14" borderId="1" xfId="0" applyFont="1" applyFill="1" applyBorder="1" applyAlignment="1">
      <alignment horizontal="left"/>
    </xf>
    <xf numFmtId="2" fontId="9" fillId="14" borderId="1" xfId="0" applyNumberFormat="1" applyFont="1" applyFill="1" applyBorder="1"/>
    <xf numFmtId="0" fontId="20" fillId="0" borderId="1" xfId="0" applyFont="1" applyBorder="1" applyAlignment="1">
      <alignment horizontal="left"/>
    </xf>
    <xf numFmtId="0" fontId="20" fillId="0" borderId="1" xfId="0" applyFont="1" applyBorder="1" applyAlignment="1"/>
    <xf numFmtId="0" fontId="10" fillId="0" borderId="1" xfId="0" applyFont="1" applyBorder="1" applyAlignment="1">
      <alignment wrapText="1"/>
    </xf>
    <xf numFmtId="2" fontId="8" fillId="14" borderId="1" xfId="0" applyNumberFormat="1" applyFont="1" applyFill="1" applyBorder="1"/>
    <xf numFmtId="0" fontId="8" fillId="0" borderId="1" xfId="0" applyFont="1" applyBorder="1" applyAlignment="1">
      <alignment vertical="center"/>
    </xf>
    <xf numFmtId="9" fontId="8" fillId="0" borderId="1" xfId="0" applyNumberFormat="1" applyFont="1" applyBorder="1" applyAlignment="1">
      <alignment horizontal="left"/>
    </xf>
    <xf numFmtId="2" fontId="9" fillId="7" borderId="1" xfId="0" applyNumberFormat="1" applyFont="1" applyFill="1" applyBorder="1" applyAlignment="1">
      <alignment wrapText="1"/>
    </xf>
    <xf numFmtId="0" fontId="8" fillId="14" borderId="1" xfId="0" applyFont="1" applyFill="1" applyBorder="1" applyAlignment="1">
      <alignment horizontal="left"/>
    </xf>
    <xf numFmtId="0" fontId="12" fillId="14" borderId="1" xfId="0" applyFont="1" applyFill="1" applyBorder="1" applyAlignment="1">
      <alignment wrapText="1"/>
    </xf>
    <xf numFmtId="0" fontId="10" fillId="0" borderId="1" xfId="0" applyFont="1" applyBorder="1"/>
    <xf numFmtId="2" fontId="23" fillId="11" borderId="1" xfId="0" applyNumberFormat="1" applyFont="1" applyFill="1" applyBorder="1" applyAlignment="1">
      <alignment wrapText="1"/>
    </xf>
    <xf numFmtId="0" fontId="1" fillId="0" borderId="1" xfId="0" applyFont="1" applyBorder="1"/>
    <xf numFmtId="2" fontId="1" fillId="0" borderId="1" xfId="0" applyNumberFormat="1" applyFont="1" applyBorder="1"/>
    <xf numFmtId="0" fontId="1" fillId="4" borderId="1" xfId="0" applyFont="1" applyFill="1" applyBorder="1"/>
    <xf numFmtId="0" fontId="8" fillId="0" borderId="1" xfId="0" applyFont="1" applyBorder="1"/>
    <xf numFmtId="0" fontId="1" fillId="5" borderId="1" xfId="0" applyFont="1" applyFill="1" applyBorder="1"/>
    <xf numFmtId="0" fontId="24" fillId="0" borderId="1" xfId="0" applyFont="1" applyFill="1" applyBorder="1"/>
    <xf numFmtId="0" fontId="1" fillId="0" borderId="1" xfId="0" applyFont="1" applyFill="1" applyBorder="1"/>
    <xf numFmtId="2" fontId="24" fillId="0" borderId="1" xfId="0" applyNumberFormat="1" applyFont="1" applyFill="1" applyBorder="1"/>
    <xf numFmtId="0" fontId="24" fillId="0" borderId="1" xfId="0" applyFont="1" applyFill="1" applyBorder="1" applyAlignment="1">
      <alignment wrapText="1"/>
    </xf>
    <xf numFmtId="0" fontId="1" fillId="0" borderId="0" xfId="0" applyFont="1"/>
    <xf numFmtId="0" fontId="2" fillId="0" borderId="0" xfId="0" applyFont="1" applyBorder="1"/>
    <xf numFmtId="2" fontId="8" fillId="0" borderId="0" xfId="0" applyNumberFormat="1" applyFont="1" applyFill="1" applyBorder="1"/>
    <xf numFmtId="0" fontId="8" fillId="0" borderId="1" xfId="0" applyFont="1" applyBorder="1" applyAlignment="1">
      <alignment horizontal="left" wrapText="1"/>
    </xf>
    <xf numFmtId="0" fontId="6" fillId="6" borderId="1" xfId="0" applyFont="1" applyFill="1" applyBorder="1"/>
    <xf numFmtId="2" fontId="25" fillId="5" borderId="1" xfId="0" applyNumberFormat="1" applyFont="1" applyFill="1" applyBorder="1"/>
    <xf numFmtId="2" fontId="25" fillId="5" borderId="1" xfId="0" applyNumberFormat="1" applyFont="1" applyFill="1" applyBorder="1" applyAlignment="1">
      <alignment wrapText="1"/>
    </xf>
    <xf numFmtId="2" fontId="6" fillId="5" borderId="1" xfId="0" applyNumberFormat="1" applyFont="1" applyFill="1" applyBorder="1"/>
    <xf numFmtId="0" fontId="10" fillId="0" borderId="0" xfId="0" applyFont="1" applyAlignment="1">
      <alignment vertical="top"/>
    </xf>
    <xf numFmtId="0" fontId="10" fillId="12" borderId="1" xfId="0" applyFont="1" applyFill="1" applyBorder="1"/>
    <xf numFmtId="0" fontId="10" fillId="5" borderId="1" xfId="0" applyFont="1" applyFill="1" applyBorder="1"/>
    <xf numFmtId="2" fontId="8" fillId="0" borderId="1" xfId="0" applyNumberFormat="1" applyFont="1" applyBorder="1" applyAlignment="1">
      <alignment horizontal="right" wrapText="1"/>
    </xf>
    <xf numFmtId="0" fontId="20" fillId="0" borderId="1" xfId="0" applyFont="1" applyFill="1" applyBorder="1"/>
    <xf numFmtId="2" fontId="20" fillId="0" borderId="1" xfId="0" applyNumberFormat="1" applyFont="1" applyFill="1" applyBorder="1"/>
    <xf numFmtId="0" fontId="10" fillId="0" borderId="0" xfId="0" applyFont="1" applyBorder="1" applyAlignment="1">
      <alignment horizontal="left"/>
    </xf>
    <xf numFmtId="0" fontId="20" fillId="0" borderId="0" xfId="0" applyFont="1" applyBorder="1" applyAlignment="1">
      <alignment horizontal="left"/>
    </xf>
    <xf numFmtId="0" fontId="20" fillId="0" borderId="0" xfId="0" applyFont="1" applyBorder="1" applyAlignment="1">
      <alignment wrapText="1"/>
    </xf>
    <xf numFmtId="0" fontId="20" fillId="0" borderId="0" xfId="0" applyFont="1" applyAlignment="1">
      <alignment wrapText="1"/>
    </xf>
    <xf numFmtId="0" fontId="20" fillId="0" borderId="0" xfId="0" applyFont="1" applyAlignment="1"/>
    <xf numFmtId="0" fontId="10" fillId="0" borderId="0" xfId="0" applyFont="1" applyAlignment="1">
      <alignment wrapText="1"/>
    </xf>
    <xf numFmtId="0" fontId="8" fillId="2" borderId="0" xfId="0" applyFont="1" applyFill="1" applyBorder="1" applyAlignment="1">
      <alignment horizontal="left"/>
    </xf>
    <xf numFmtId="0" fontId="10" fillId="2" borderId="0" xfId="0" applyFont="1" applyFill="1" applyBorder="1" applyAlignment="1">
      <alignment horizontal="left"/>
    </xf>
    <xf numFmtId="0" fontId="20" fillId="2" borderId="0" xfId="0" applyFont="1" applyFill="1" applyBorder="1" applyAlignment="1">
      <alignment horizontal="left"/>
    </xf>
    <xf numFmtId="2" fontId="26" fillId="2" borderId="0" xfId="0" applyNumberFormat="1" applyFont="1" applyFill="1" applyBorder="1" applyAlignment="1">
      <alignment wrapText="1"/>
    </xf>
    <xf numFmtId="0" fontId="10" fillId="0" borderId="0" xfId="0" applyFont="1" applyAlignment="1">
      <alignment horizontal="left"/>
    </xf>
    <xf numFmtId="0" fontId="20" fillId="0" borderId="0" xfId="0" applyFont="1" applyAlignment="1">
      <alignment horizontal="left"/>
    </xf>
    <xf numFmtId="2" fontId="29" fillId="0" borderId="1" xfId="0" applyNumberFormat="1" applyFont="1" applyBorder="1" applyAlignment="1">
      <alignment horizontal="center" wrapText="1"/>
    </xf>
    <xf numFmtId="2" fontId="29" fillId="12" borderId="1" xfId="0" applyNumberFormat="1" applyFont="1" applyFill="1" applyBorder="1" applyAlignment="1">
      <alignment horizontal="center" wrapText="1"/>
    </xf>
    <xf numFmtId="0" fontId="2" fillId="12" borderId="1" xfId="0" applyFont="1" applyFill="1" applyBorder="1"/>
    <xf numFmtId="2" fontId="31" fillId="0" borderId="1" xfId="0" applyNumberFormat="1" applyFont="1" applyFill="1" applyBorder="1" applyAlignment="1">
      <alignment wrapText="1"/>
    </xf>
    <xf numFmtId="0" fontId="2" fillId="0" borderId="1" xfId="0" applyFont="1" applyBorder="1"/>
    <xf numFmtId="2" fontId="28" fillId="0" borderId="1" xfId="0" applyNumberFormat="1" applyFont="1" applyFill="1" applyBorder="1" applyAlignment="1">
      <alignment wrapText="1"/>
    </xf>
    <xf numFmtId="2" fontId="29" fillId="0" borderId="1" xfId="0" applyNumberFormat="1" applyFont="1" applyFill="1" applyBorder="1" applyAlignment="1">
      <alignment wrapText="1"/>
    </xf>
    <xf numFmtId="2" fontId="29" fillId="5" borderId="1" xfId="0" applyNumberFormat="1" applyFont="1" applyFill="1" applyBorder="1" applyAlignment="1">
      <alignment horizontal="right" wrapText="1"/>
    </xf>
    <xf numFmtId="0" fontId="2" fillId="5" borderId="1" xfId="0" applyFont="1" applyFill="1" applyBorder="1"/>
    <xf numFmtId="2" fontId="29" fillId="0" borderId="1" xfId="0" applyNumberFormat="1" applyFont="1" applyBorder="1" applyAlignment="1">
      <alignment horizontal="right" wrapText="1"/>
    </xf>
    <xf numFmtId="2" fontId="30" fillId="0" borderId="1" xfId="0" applyNumberFormat="1" applyFont="1" applyFill="1" applyBorder="1"/>
    <xf numFmtId="2" fontId="29" fillId="0" borderId="1" xfId="0" applyNumberFormat="1" applyFont="1" applyBorder="1"/>
    <xf numFmtId="2" fontId="29" fillId="0" borderId="1" xfId="0" applyNumberFormat="1" applyFont="1" applyFill="1" applyBorder="1"/>
    <xf numFmtId="2" fontId="28" fillId="0" borderId="1" xfId="0" applyNumberFormat="1" applyFont="1" applyFill="1" applyBorder="1"/>
    <xf numFmtId="0" fontId="3" fillId="0" borderId="1" xfId="0" applyFont="1" applyFill="1" applyBorder="1"/>
    <xf numFmtId="2" fontId="30" fillId="0" borderId="1" xfId="0" applyNumberFormat="1" applyFont="1" applyBorder="1"/>
    <xf numFmtId="2" fontId="29" fillId="0" borderId="1" xfId="0" applyNumberFormat="1" applyFont="1" applyFill="1" applyBorder="1" applyAlignment="1"/>
    <xf numFmtId="2" fontId="28" fillId="0" borderId="1" xfId="0" applyNumberFormat="1" applyFont="1" applyBorder="1" applyAlignment="1">
      <alignment wrapText="1"/>
    </xf>
    <xf numFmtId="2" fontId="28" fillId="0" borderId="1" xfId="0" applyNumberFormat="1" applyFont="1" applyBorder="1" applyAlignment="1"/>
    <xf numFmtId="2" fontId="29" fillId="0" borderId="1" xfId="0" applyNumberFormat="1" applyFont="1" applyBorder="1" applyAlignment="1">
      <alignment wrapText="1"/>
    </xf>
    <xf numFmtId="2" fontId="29" fillId="0" borderId="1" xfId="0" applyNumberFormat="1" applyFont="1" applyBorder="1" applyAlignment="1"/>
    <xf numFmtId="0" fontId="32" fillId="0" borderId="1" xfId="0" applyFont="1" applyBorder="1" applyAlignment="1">
      <alignment wrapText="1"/>
    </xf>
    <xf numFmtId="0" fontId="32" fillId="0" borderId="1" xfId="0" applyFont="1" applyBorder="1" applyAlignment="1"/>
    <xf numFmtId="0" fontId="30" fillId="0" borderId="1" xfId="0" applyFont="1" applyBorder="1" applyAlignment="1">
      <alignment wrapText="1"/>
    </xf>
    <xf numFmtId="2" fontId="3" fillId="0" borderId="1" xfId="0" applyNumberFormat="1" applyFont="1" applyFill="1" applyBorder="1"/>
    <xf numFmtId="0" fontId="10" fillId="0" borderId="0" xfId="0" applyFont="1" applyFill="1" applyBorder="1"/>
    <xf numFmtId="0" fontId="8" fillId="0" borderId="0" xfId="0" applyFont="1" applyFill="1" applyBorder="1" applyAlignment="1">
      <alignment horizontal="left"/>
    </xf>
    <xf numFmtId="2" fontId="33" fillId="0" borderId="1" xfId="0" applyNumberFormat="1" applyFont="1" applyBorder="1" applyAlignment="1">
      <alignment horizontal="center" wrapText="1"/>
    </xf>
    <xf numFmtId="0" fontId="34" fillId="12" borderId="1" xfId="0" applyFont="1" applyFill="1" applyBorder="1"/>
    <xf numFmtId="0" fontId="34" fillId="0" borderId="1" xfId="0" applyFont="1" applyBorder="1"/>
    <xf numFmtId="0" fontId="34" fillId="5" borderId="1" xfId="0" applyFont="1" applyFill="1" applyBorder="1"/>
    <xf numFmtId="0" fontId="35" fillId="0" borderId="1" xfId="0" applyFont="1" applyFill="1" applyBorder="1"/>
    <xf numFmtId="2" fontId="35" fillId="0" borderId="1" xfId="0" applyNumberFormat="1" applyFont="1" applyFill="1" applyBorder="1"/>
    <xf numFmtId="0" fontId="10" fillId="0" borderId="0" xfId="0" applyFont="1" applyFill="1" applyBorder="1" applyAlignment="1">
      <alignment vertical="top"/>
    </xf>
    <xf numFmtId="0" fontId="20" fillId="0" borderId="0" xfId="0" applyFont="1" applyFill="1" applyBorder="1" applyAlignment="1">
      <alignment wrapText="1"/>
    </xf>
    <xf numFmtId="0" fontId="10" fillId="0" borderId="0" xfId="0" applyFont="1" applyFill="1" applyBorder="1" applyAlignment="1">
      <alignment wrapText="1"/>
    </xf>
    <xf numFmtId="0" fontId="10" fillId="0" borderId="0" xfId="0" applyFont="1" applyFill="1" applyBorder="1" applyAlignment="1">
      <alignment horizontal="left"/>
    </xf>
    <xf numFmtId="0" fontId="20" fillId="0" borderId="0" xfId="0" applyFont="1" applyFill="1" applyBorder="1" applyAlignment="1">
      <alignment horizontal="left"/>
    </xf>
    <xf numFmtId="2" fontId="26" fillId="0" borderId="0" xfId="0" applyNumberFormat="1" applyFont="1" applyFill="1" applyBorder="1" applyAlignment="1">
      <alignment wrapText="1"/>
    </xf>
    <xf numFmtId="0" fontId="20" fillId="0" borderId="0" xfId="0" applyFont="1" applyFill="1" applyBorder="1" applyAlignment="1"/>
    <xf numFmtId="0" fontId="9" fillId="9" borderId="1" xfId="0" applyFont="1" applyFill="1" applyBorder="1" applyAlignment="1">
      <alignment vertical="center" wrapText="1"/>
    </xf>
    <xf numFmtId="1" fontId="8" fillId="0" borderId="1" xfId="0" applyNumberFormat="1" applyFont="1" applyFill="1" applyBorder="1" applyAlignment="1">
      <alignment vertical="center" wrapText="1"/>
    </xf>
    <xf numFmtId="1" fontId="8" fillId="0" borderId="1" xfId="0" applyNumberFormat="1" applyFont="1" applyFill="1" applyBorder="1"/>
    <xf numFmtId="1" fontId="9" fillId="0" borderId="1" xfId="0" applyNumberFormat="1" applyFont="1" applyFill="1" applyBorder="1" applyAlignment="1">
      <alignment horizontal="center" vertical="center" wrapText="1"/>
    </xf>
    <xf numFmtId="1" fontId="10" fillId="0" borderId="1" xfId="0" applyNumberFormat="1" applyFont="1" applyBorder="1"/>
    <xf numFmtId="2" fontId="2" fillId="0" borderId="1" xfId="0" applyNumberFormat="1" applyFont="1" applyBorder="1"/>
    <xf numFmtId="2" fontId="36" fillId="14" borderId="1" xfId="0" applyNumberFormat="1" applyFont="1" applyFill="1" applyBorder="1"/>
    <xf numFmtId="1" fontId="8" fillId="0" borderId="1" xfId="0" applyNumberFormat="1" applyFont="1" applyBorder="1" applyAlignment="1">
      <alignment horizontal="center" wrapText="1"/>
    </xf>
    <xf numFmtId="2" fontId="20" fillId="0" borderId="0" xfId="0" applyNumberFormat="1" applyFont="1" applyAlignment="1">
      <alignment wrapText="1"/>
    </xf>
    <xf numFmtId="2" fontId="20" fillId="0" borderId="0" xfId="0" applyNumberFormat="1" applyFont="1" applyFill="1" applyBorder="1" applyAlignment="1">
      <alignment wrapText="1"/>
    </xf>
    <xf numFmtId="2" fontId="3" fillId="0" borderId="0" xfId="0" applyNumberFormat="1" applyFont="1" applyAlignment="1">
      <alignment wrapText="1"/>
    </xf>
    <xf numFmtId="0" fontId="28" fillId="9" borderId="1" xfId="0" applyFont="1" applyFill="1" applyBorder="1" applyAlignment="1">
      <alignment vertical="center" wrapText="1"/>
    </xf>
    <xf numFmtId="0" fontId="9" fillId="10" borderId="1" xfId="0" applyFont="1" applyFill="1" applyBorder="1" applyAlignment="1">
      <alignment vertical="center" wrapText="1"/>
    </xf>
    <xf numFmtId="2" fontId="8" fillId="0" borderId="2" xfId="0" applyNumberFormat="1" applyFont="1" applyBorder="1" applyAlignment="1">
      <alignment horizontal="center" wrapText="1"/>
    </xf>
    <xf numFmtId="0" fontId="10" fillId="12" borderId="2" xfId="0" applyFont="1" applyFill="1" applyBorder="1"/>
    <xf numFmtId="0" fontId="10" fillId="0" borderId="2" xfId="0" applyFont="1" applyBorder="1"/>
    <xf numFmtId="2" fontId="10" fillId="0" borderId="2" xfId="0" applyNumberFormat="1" applyFont="1" applyBorder="1"/>
    <xf numFmtId="1" fontId="8" fillId="0" borderId="2" xfId="0" applyNumberFormat="1" applyFont="1" applyFill="1" applyBorder="1" applyAlignment="1">
      <alignment vertical="center" wrapText="1"/>
    </xf>
    <xf numFmtId="0" fontId="10" fillId="5" borderId="2" xfId="0" applyFont="1" applyFill="1" applyBorder="1"/>
    <xf numFmtId="2" fontId="8" fillId="13" borderId="2" xfId="0" applyNumberFormat="1" applyFont="1" applyFill="1" applyBorder="1"/>
    <xf numFmtId="2" fontId="8" fillId="0" borderId="2" xfId="0" applyNumberFormat="1" applyFont="1" applyBorder="1"/>
    <xf numFmtId="1" fontId="8" fillId="0" borderId="2" xfId="0" applyNumberFormat="1" applyFont="1" applyFill="1" applyBorder="1"/>
    <xf numFmtId="2" fontId="8" fillId="0" borderId="2" xfId="0" applyNumberFormat="1" applyFont="1" applyFill="1" applyBorder="1"/>
    <xf numFmtId="2" fontId="9" fillId="14" borderId="2" xfId="0" applyNumberFormat="1" applyFont="1" applyFill="1" applyBorder="1"/>
    <xf numFmtId="2" fontId="8" fillId="5" borderId="2" xfId="0" applyNumberFormat="1" applyFont="1" applyFill="1" applyBorder="1"/>
    <xf numFmtId="2" fontId="8" fillId="0" borderId="1" xfId="0" applyNumberFormat="1" applyFont="1" applyFill="1" applyBorder="1" applyAlignment="1">
      <alignment horizontal="center" wrapText="1"/>
    </xf>
    <xf numFmtId="2" fontId="8" fillId="0" borderId="1" xfId="0" applyNumberFormat="1" applyFont="1" applyFill="1" applyBorder="1" applyAlignment="1">
      <alignment horizontal="right" wrapText="1"/>
    </xf>
    <xf numFmtId="0" fontId="10" fillId="0" borderId="1" xfId="0" applyFont="1" applyFill="1" applyBorder="1" applyAlignment="1">
      <alignment wrapText="1"/>
    </xf>
    <xf numFmtId="0" fontId="9" fillId="11" borderId="1" xfId="0" applyFont="1" applyFill="1" applyBorder="1" applyAlignment="1">
      <alignment vertical="center" wrapText="1" shrinkToFit="1"/>
    </xf>
    <xf numFmtId="0" fontId="1" fillId="0" borderId="1" xfId="0" applyFont="1" applyBorder="1" applyAlignment="1">
      <alignment horizontal="left" wrapText="1"/>
    </xf>
    <xf numFmtId="0" fontId="37" fillId="4" borderId="1" xfId="0" applyFont="1" applyFill="1" applyBorder="1" applyAlignment="1">
      <alignment horizontal="center" wrapText="1"/>
    </xf>
    <xf numFmtId="0" fontId="8" fillId="12" borderId="1" xfId="0" applyFont="1" applyFill="1" applyBorder="1" applyAlignment="1">
      <alignment horizontal="left" wrapText="1"/>
    </xf>
    <xf numFmtId="2" fontId="9" fillId="0" borderId="1" xfId="0" applyNumberFormat="1" applyFont="1" applyFill="1" applyBorder="1" applyAlignment="1">
      <alignment vertical="center" wrapText="1"/>
    </xf>
    <xf numFmtId="0" fontId="2" fillId="0" borderId="1" xfId="0" applyFont="1" applyBorder="1" applyAlignment="1">
      <alignment vertical="top"/>
    </xf>
    <xf numFmtId="0" fontId="38" fillId="9" borderId="1" xfId="0" applyFont="1" applyFill="1" applyBorder="1" applyAlignment="1">
      <alignment vertical="center" wrapText="1"/>
    </xf>
    <xf numFmtId="0" fontId="39" fillId="9" borderId="1" xfId="0" applyFont="1" applyFill="1" applyBorder="1" applyAlignment="1">
      <alignment vertical="center" wrapText="1"/>
    </xf>
    <xf numFmtId="2" fontId="14" fillId="0" borderId="1" xfId="0" applyNumberFormat="1" applyFont="1" applyFill="1" applyBorder="1" applyAlignment="1">
      <alignment horizontal="right" wrapText="1"/>
    </xf>
    <xf numFmtId="2" fontId="16" fillId="0" borderId="1" xfId="0" applyNumberFormat="1" applyFont="1" applyFill="1" applyBorder="1"/>
    <xf numFmtId="0" fontId="2" fillId="0" borderId="1" xfId="0" applyFont="1" applyFill="1" applyBorder="1" applyAlignment="1">
      <alignment wrapText="1"/>
    </xf>
    <xf numFmtId="1" fontId="10" fillId="0" borderId="1" xfId="0" applyNumberFormat="1" applyFont="1" applyFill="1" applyBorder="1"/>
    <xf numFmtId="2" fontId="3" fillId="3" borderId="1" xfId="0" applyNumberFormat="1" applyFont="1" applyFill="1" applyBorder="1"/>
    <xf numFmtId="0" fontId="3" fillId="3" borderId="1" xfId="0" applyFont="1" applyFill="1" applyBorder="1"/>
    <xf numFmtId="0" fontId="28" fillId="10" borderId="1" xfId="0" applyFont="1" applyFill="1" applyBorder="1" applyAlignment="1">
      <alignment vertical="center" wrapText="1"/>
    </xf>
    <xf numFmtId="2" fontId="29" fillId="3" borderId="1" xfId="0" applyNumberFormat="1" applyFont="1" applyFill="1" applyBorder="1"/>
    <xf numFmtId="0" fontId="38" fillId="0" borderId="1" xfId="0" applyFont="1" applyBorder="1" applyAlignment="1">
      <alignment vertical="top"/>
    </xf>
    <xf numFmtId="0" fontId="0" fillId="0" borderId="0" xfId="0" applyAlignment="1">
      <alignment wrapText="1"/>
    </xf>
    <xf numFmtId="0" fontId="8" fillId="9" borderId="1" xfId="0" applyFont="1" applyFill="1" applyBorder="1" applyAlignment="1">
      <alignment vertical="center" wrapText="1"/>
    </xf>
    <xf numFmtId="43" fontId="0" fillId="0" borderId="0" xfId="0" applyNumberFormat="1"/>
    <xf numFmtId="1" fontId="9" fillId="0" borderId="1" xfId="0" applyNumberFormat="1" applyFont="1" applyFill="1" applyBorder="1" applyAlignment="1">
      <alignment vertical="center" wrapText="1"/>
    </xf>
    <xf numFmtId="2" fontId="42" fillId="0" borderId="1" xfId="0" applyNumberFormat="1" applyFont="1" applyBorder="1" applyAlignment="1">
      <alignment horizontal="center" vertical="top" wrapText="1"/>
    </xf>
    <xf numFmtId="0" fontId="42" fillId="3" borderId="1" xfId="0" applyFont="1" applyFill="1" applyBorder="1" applyAlignment="1">
      <alignment horizontal="center" vertical="top" wrapText="1"/>
    </xf>
    <xf numFmtId="0" fontId="42" fillId="0" borderId="1" xfId="0" applyFont="1" applyBorder="1" applyAlignment="1">
      <alignment horizontal="center" vertical="top" wrapText="1"/>
    </xf>
    <xf numFmtId="0" fontId="21" fillId="0" borderId="1" xfId="0" applyFont="1" applyBorder="1" applyAlignment="1">
      <alignment vertical="center" wrapText="1"/>
    </xf>
    <xf numFmtId="0" fontId="21" fillId="3" borderId="1" xfId="0" applyFont="1" applyFill="1" applyBorder="1" applyAlignment="1">
      <alignment wrapText="1"/>
    </xf>
    <xf numFmtId="4" fontId="41" fillId="0" borderId="1" xfId="0" applyNumberFormat="1" applyFont="1" applyBorder="1" applyAlignment="1">
      <alignment vertical="center" wrapText="1"/>
    </xf>
    <xf numFmtId="0" fontId="21" fillId="3" borderId="1" xfId="0" applyFont="1" applyFill="1" applyBorder="1" applyAlignment="1">
      <alignment vertical="center" wrapText="1"/>
    </xf>
    <xf numFmtId="0" fontId="21" fillId="3" borderId="1" xfId="0" applyFont="1" applyFill="1" applyBorder="1" applyAlignment="1">
      <alignment vertical="top" wrapText="1"/>
    </xf>
    <xf numFmtId="0" fontId="21" fillId="0" borderId="5" xfId="0" applyFont="1" applyBorder="1" applyAlignment="1">
      <alignment vertical="center" wrapText="1"/>
    </xf>
    <xf numFmtId="0" fontId="21" fillId="3" borderId="5" xfId="0" applyFont="1" applyFill="1" applyBorder="1" applyAlignment="1">
      <alignment vertical="center" wrapText="1"/>
    </xf>
    <xf numFmtId="4" fontId="41" fillId="0" borderId="5" xfId="0" applyNumberFormat="1" applyFont="1" applyBorder="1" applyAlignment="1">
      <alignment vertical="center" wrapText="1"/>
    </xf>
    <xf numFmtId="2" fontId="44" fillId="0" borderId="0" xfId="0" applyNumberFormat="1" applyFont="1"/>
    <xf numFmtId="0" fontId="44" fillId="0" borderId="0" xfId="0" applyFont="1"/>
    <xf numFmtId="2" fontId="44" fillId="0" borderId="1" xfId="0" applyNumberFormat="1" applyFont="1" applyBorder="1"/>
    <xf numFmtId="0" fontId="44" fillId="0" borderId="1" xfId="0" applyFont="1" applyBorder="1"/>
    <xf numFmtId="4" fontId="46" fillId="0" borderId="0" xfId="0" applyNumberFormat="1" applyFont="1" applyFill="1"/>
    <xf numFmtId="0" fontId="44" fillId="0" borderId="0" xfId="0" applyFont="1" applyAlignment="1">
      <alignment wrapText="1"/>
    </xf>
    <xf numFmtId="164" fontId="44" fillId="3" borderId="0" xfId="1" applyNumberFormat="1" applyFont="1" applyFill="1"/>
    <xf numFmtId="9" fontId="44" fillId="0" borderId="0" xfId="0" applyNumberFormat="1" applyFont="1"/>
    <xf numFmtId="2" fontId="45" fillId="0" borderId="0" xfId="0" applyNumberFormat="1" applyFont="1"/>
    <xf numFmtId="0" fontId="21" fillId="0" borderId="1" xfId="0" applyFont="1" applyBorder="1" applyAlignment="1">
      <alignment horizontal="right" vertical="center" wrapText="1"/>
    </xf>
    <xf numFmtId="4" fontId="0" fillId="0" borderId="0" xfId="0" applyNumberFormat="1"/>
    <xf numFmtId="4" fontId="41" fillId="15" borderId="1" xfId="0" applyNumberFormat="1" applyFont="1" applyFill="1" applyBorder="1" applyAlignment="1">
      <alignment vertical="center" wrapText="1"/>
    </xf>
    <xf numFmtId="0" fontId="9" fillId="0" borderId="1" xfId="0" applyFont="1" applyFill="1" applyBorder="1" applyAlignment="1">
      <alignment horizontal="center" vertical="center" wrapText="1"/>
    </xf>
    <xf numFmtId="2" fontId="8" fillId="0" borderId="1" xfId="0" applyNumberFormat="1" applyFont="1" applyFill="1" applyBorder="1" applyAlignment="1">
      <alignment horizontal="center" vertical="center" wrapText="1"/>
    </xf>
    <xf numFmtId="4" fontId="42" fillId="0" borderId="1" xfId="0" applyNumberFormat="1" applyFont="1" applyBorder="1" applyAlignment="1">
      <alignment vertical="center" wrapText="1"/>
    </xf>
    <xf numFmtId="2" fontId="41" fillId="0" borderId="2" xfId="0" applyNumberFormat="1" applyFont="1" applyBorder="1" applyAlignment="1">
      <alignment horizontal="center" wrapText="1"/>
    </xf>
    <xf numFmtId="2" fontId="41" fillId="0" borderId="3" xfId="0" applyNumberFormat="1" applyFont="1" applyBorder="1" applyAlignment="1">
      <alignment horizontal="center" wrapText="1"/>
    </xf>
    <xf numFmtId="2" fontId="41" fillId="0" borderId="4" xfId="0" applyNumberFormat="1" applyFont="1" applyBorder="1" applyAlignment="1">
      <alignment horizontal="center" wrapText="1"/>
    </xf>
    <xf numFmtId="0" fontId="44" fillId="0" borderId="0" xfId="0" applyFont="1" applyAlignment="1">
      <alignment horizontal="center" wrapText="1"/>
    </xf>
    <xf numFmtId="0" fontId="21" fillId="3" borderId="5" xfId="0" applyFont="1" applyFill="1" applyBorder="1" applyAlignment="1">
      <alignment horizontal="left" vertical="top" wrapText="1"/>
    </xf>
    <xf numFmtId="0" fontId="21" fillId="3" borderId="6" xfId="0" applyFont="1" applyFill="1" applyBorder="1" applyAlignment="1">
      <alignment horizontal="left" vertical="top" wrapText="1"/>
    </xf>
    <xf numFmtId="0" fontId="21" fillId="3" borderId="5" xfId="0" applyFont="1" applyFill="1" applyBorder="1" applyAlignment="1">
      <alignment horizontal="center" vertical="center" wrapText="1"/>
    </xf>
    <xf numFmtId="0" fontId="21" fillId="3" borderId="6" xfId="0" applyFont="1" applyFill="1" applyBorder="1" applyAlignment="1">
      <alignment horizontal="center" vertical="center" wrapText="1"/>
    </xf>
    <xf numFmtId="0" fontId="21" fillId="0" borderId="5" xfId="0" applyFont="1" applyBorder="1" applyAlignment="1">
      <alignment horizontal="center" vertical="center" wrapText="1"/>
    </xf>
    <xf numFmtId="0" fontId="21" fillId="0" borderId="6" xfId="0" applyFont="1" applyBorder="1" applyAlignment="1">
      <alignment horizontal="center" vertical="center" wrapText="1"/>
    </xf>
    <xf numFmtId="4" fontId="21" fillId="0" borderId="5" xfId="0" applyNumberFormat="1" applyFont="1" applyBorder="1" applyAlignment="1">
      <alignment horizontal="center" vertical="center" wrapText="1"/>
    </xf>
    <xf numFmtId="4" fontId="21" fillId="0" borderId="6" xfId="0" applyNumberFormat="1" applyFont="1" applyBorder="1" applyAlignment="1">
      <alignment horizontal="center" vertical="center" wrapText="1"/>
    </xf>
    <xf numFmtId="0" fontId="2" fillId="0" borderId="0" xfId="0" applyFont="1" applyAlignment="1">
      <alignment horizontal="center" vertical="top" wrapText="1"/>
    </xf>
    <xf numFmtId="0" fontId="2" fillId="0" borderId="0" xfId="0" applyFont="1" applyAlignment="1">
      <alignment horizontal="center" vertical="top"/>
    </xf>
    <xf numFmtId="165" fontId="21" fillId="0" borderId="1" xfId="0" applyNumberFormat="1" applyFont="1" applyBorder="1" applyAlignment="1">
      <alignment horizontal="right" vertical="center" wrapText="1"/>
    </xf>
  </cellXfs>
  <cellStyles count="2">
    <cellStyle name="Comma"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tabSelected="1" topLeftCell="A12" zoomScale="70" zoomScaleNormal="70" workbookViewId="0">
      <selection activeCell="P19" sqref="P19"/>
    </sheetView>
  </sheetViews>
  <sheetFormatPr defaultRowHeight="15" x14ac:dyDescent="0.25"/>
  <cols>
    <col min="1" max="1" width="34.140625" style="10" customWidth="1"/>
    <col min="2" max="2" width="40.42578125" customWidth="1"/>
    <col min="3" max="3" width="19.140625" customWidth="1"/>
    <col min="4" max="4" width="12.28515625" customWidth="1"/>
    <col min="5" max="5" width="15.5703125" customWidth="1"/>
    <col min="6" max="6" width="19.140625" customWidth="1"/>
    <col min="7" max="7" width="19.7109375" customWidth="1"/>
    <col min="9" max="9" width="12.140625" bestFit="1" customWidth="1"/>
    <col min="10" max="10" width="18.28515625" customWidth="1"/>
  </cols>
  <sheetData>
    <row r="1" spans="1:10" ht="45.75" customHeight="1" x14ac:dyDescent="0.3">
      <c r="A1" s="279" t="s">
        <v>192</v>
      </c>
      <c r="B1" s="280"/>
      <c r="C1" s="280"/>
      <c r="D1" s="280"/>
      <c r="E1" s="280"/>
      <c r="F1" s="280"/>
      <c r="G1" s="281"/>
    </row>
    <row r="2" spans="1:10" ht="48.75" customHeight="1" x14ac:dyDescent="0.25">
      <c r="A2" s="253" t="s">
        <v>39</v>
      </c>
      <c r="B2" s="254" t="s">
        <v>37</v>
      </c>
      <c r="C2" s="255" t="s">
        <v>38</v>
      </c>
      <c r="D2" s="255" t="s">
        <v>40</v>
      </c>
      <c r="E2" s="255" t="s">
        <v>50</v>
      </c>
      <c r="F2" s="255" t="s">
        <v>52</v>
      </c>
      <c r="G2" s="255" t="s">
        <v>51</v>
      </c>
    </row>
    <row r="3" spans="1:10" ht="155.25" x14ac:dyDescent="0.3">
      <c r="A3" s="256" t="s">
        <v>191</v>
      </c>
      <c r="B3" s="257" t="s">
        <v>187</v>
      </c>
      <c r="C3" s="256">
        <v>7</v>
      </c>
      <c r="D3" s="273">
        <v>3</v>
      </c>
      <c r="E3" s="258">
        <v>61523.21</v>
      </c>
      <c r="F3" s="258">
        <v>33880.9</v>
      </c>
      <c r="G3" s="258">
        <f t="shared" ref="G3:G12" si="0">E3-F3</f>
        <v>27642.309999999998</v>
      </c>
    </row>
    <row r="4" spans="1:10" ht="409.5" customHeight="1" x14ac:dyDescent="0.25">
      <c r="A4" s="285" t="s">
        <v>186</v>
      </c>
      <c r="B4" s="283" t="s">
        <v>195</v>
      </c>
      <c r="C4" s="287">
        <v>28</v>
      </c>
      <c r="D4" s="287">
        <v>1</v>
      </c>
      <c r="E4" s="289">
        <v>123829.31</v>
      </c>
      <c r="F4" s="289">
        <v>63615.51</v>
      </c>
      <c r="G4" s="289">
        <f t="shared" si="0"/>
        <v>60213.799999999996</v>
      </c>
    </row>
    <row r="5" spans="1:10" ht="78" customHeight="1" x14ac:dyDescent="0.25">
      <c r="A5" s="286"/>
      <c r="B5" s="284"/>
      <c r="C5" s="288"/>
      <c r="D5" s="288"/>
      <c r="E5" s="290"/>
      <c r="F5" s="290"/>
      <c r="G5" s="290"/>
      <c r="J5" s="274"/>
    </row>
    <row r="6" spans="1:10" ht="216.75" customHeight="1" x14ac:dyDescent="0.3">
      <c r="A6" s="259" t="s">
        <v>196</v>
      </c>
      <c r="B6" s="257" t="s">
        <v>190</v>
      </c>
      <c r="C6" s="256">
        <v>10</v>
      </c>
      <c r="D6" s="256">
        <v>1</v>
      </c>
      <c r="E6" s="258">
        <v>35515.71</v>
      </c>
      <c r="F6" s="258">
        <v>16648.22</v>
      </c>
      <c r="G6" s="258">
        <f t="shared" si="0"/>
        <v>18867.489999999998</v>
      </c>
    </row>
    <row r="7" spans="1:10" ht="408.75" customHeight="1" x14ac:dyDescent="0.3">
      <c r="A7" s="256" t="s">
        <v>197</v>
      </c>
      <c r="B7" s="257" t="s">
        <v>198</v>
      </c>
      <c r="C7" s="256">
        <v>21</v>
      </c>
      <c r="D7" s="256">
        <v>1</v>
      </c>
      <c r="E7" s="258">
        <v>109549.64</v>
      </c>
      <c r="F7" s="258">
        <v>59034.62</v>
      </c>
      <c r="G7" s="258">
        <f t="shared" si="0"/>
        <v>50515.02</v>
      </c>
      <c r="J7" s="249"/>
    </row>
    <row r="8" spans="1:10" ht="181.5" customHeight="1" x14ac:dyDescent="0.25">
      <c r="A8" s="256" t="s">
        <v>199</v>
      </c>
      <c r="B8" s="259" t="s">
        <v>185</v>
      </c>
      <c r="C8" s="256">
        <v>4</v>
      </c>
      <c r="D8" s="256">
        <v>1</v>
      </c>
      <c r="E8" s="258">
        <v>28370.12</v>
      </c>
      <c r="F8" s="258">
        <v>14347.65</v>
      </c>
      <c r="G8" s="258">
        <f t="shared" si="0"/>
        <v>14022.47</v>
      </c>
    </row>
    <row r="9" spans="1:10" ht="409.5" customHeight="1" x14ac:dyDescent="0.25">
      <c r="A9" s="259" t="s">
        <v>200</v>
      </c>
      <c r="B9" s="260" t="s">
        <v>201</v>
      </c>
      <c r="C9" s="256">
        <v>24</v>
      </c>
      <c r="D9" s="256">
        <v>1</v>
      </c>
      <c r="E9" s="275">
        <v>124561.76</v>
      </c>
      <c r="F9" s="275">
        <v>69367.210000000006</v>
      </c>
      <c r="G9" s="275">
        <f t="shared" si="0"/>
        <v>55194.549999999988</v>
      </c>
    </row>
    <row r="10" spans="1:10" ht="181.5" customHeight="1" x14ac:dyDescent="0.25">
      <c r="A10" s="256" t="s">
        <v>202</v>
      </c>
      <c r="B10" s="259" t="s">
        <v>184</v>
      </c>
      <c r="C10" s="256">
        <v>7</v>
      </c>
      <c r="D10" s="256">
        <v>1</v>
      </c>
      <c r="E10" s="258">
        <v>33963.760000000002</v>
      </c>
      <c r="F10" s="258">
        <v>17885.82</v>
      </c>
      <c r="G10" s="258">
        <f t="shared" si="0"/>
        <v>16077.940000000002</v>
      </c>
    </row>
    <row r="11" spans="1:10" ht="174" customHeight="1" x14ac:dyDescent="0.25">
      <c r="A11" s="261" t="s">
        <v>203</v>
      </c>
      <c r="B11" s="262" t="s">
        <v>172</v>
      </c>
      <c r="C11" s="261">
        <v>9</v>
      </c>
      <c r="D11" s="261">
        <v>1</v>
      </c>
      <c r="E11" s="263">
        <v>33418.910000000003</v>
      </c>
      <c r="F11" s="263">
        <v>17110.919999999998</v>
      </c>
      <c r="G11" s="263">
        <f t="shared" si="0"/>
        <v>16307.990000000005</v>
      </c>
    </row>
    <row r="12" spans="1:10" ht="315" customHeight="1" x14ac:dyDescent="0.3">
      <c r="A12" s="256" t="s">
        <v>204</v>
      </c>
      <c r="B12" s="257" t="s">
        <v>194</v>
      </c>
      <c r="C12" s="256">
        <v>18</v>
      </c>
      <c r="D12" s="273">
        <v>1</v>
      </c>
      <c r="E12" s="258">
        <v>81395.97</v>
      </c>
      <c r="F12" s="258">
        <v>41233.08</v>
      </c>
      <c r="G12" s="258">
        <f t="shared" si="0"/>
        <v>40162.89</v>
      </c>
    </row>
    <row r="13" spans="1:10" ht="17.25" x14ac:dyDescent="0.25">
      <c r="A13" s="264"/>
      <c r="B13" s="265"/>
      <c r="C13" s="256"/>
      <c r="D13" s="273"/>
      <c r="E13" s="258"/>
      <c r="F13" s="258"/>
      <c r="G13" s="258"/>
    </row>
    <row r="14" spans="1:10" ht="87.75" customHeight="1" x14ac:dyDescent="0.25">
      <c r="A14" s="266" t="s">
        <v>211</v>
      </c>
      <c r="B14" s="267"/>
      <c r="C14" s="256">
        <f>C3+C4+C5+C6+C7+C8+C9+C10+C11+C12</f>
        <v>128</v>
      </c>
      <c r="D14" s="273">
        <f t="shared" ref="D14:G15" si="1">D3+D4+D5+D6+D7+D8+D9+D10+D11+D12</f>
        <v>11</v>
      </c>
      <c r="E14" s="258">
        <f t="shared" si="1"/>
        <v>632128.39</v>
      </c>
      <c r="F14" s="258">
        <f t="shared" si="1"/>
        <v>333123.93</v>
      </c>
      <c r="G14" s="278">
        <f t="shared" si="1"/>
        <v>299004.45999999996</v>
      </c>
    </row>
    <row r="15" spans="1:10" ht="50.25" customHeight="1" x14ac:dyDescent="0.25">
      <c r="A15" s="266" t="s">
        <v>180</v>
      </c>
      <c r="B15" s="267" t="s">
        <v>213</v>
      </c>
      <c r="C15" s="256">
        <f>C7+C8+C9+C10+C11</f>
        <v>65</v>
      </c>
      <c r="D15" s="273">
        <f>D7+D8+D9+D10+D11</f>
        <v>5</v>
      </c>
      <c r="E15" s="273">
        <f t="shared" ref="E15:G15" si="2">E7+E8+E9+E10+E11</f>
        <v>329864.19000000006</v>
      </c>
      <c r="F15" s="273">
        <f t="shared" si="2"/>
        <v>177746.22000000003</v>
      </c>
      <c r="G15" s="273">
        <f t="shared" si="2"/>
        <v>152117.96999999997</v>
      </c>
    </row>
    <row r="16" spans="1:10" ht="63" customHeight="1" x14ac:dyDescent="0.25">
      <c r="A16" s="266" t="s">
        <v>214</v>
      </c>
      <c r="B16" s="267" t="s">
        <v>212</v>
      </c>
      <c r="C16" s="256">
        <f>C3+C4+C6+C12</f>
        <v>63</v>
      </c>
      <c r="D16" s="273">
        <f>D3+D4+D6+D12</f>
        <v>6</v>
      </c>
      <c r="E16" s="273">
        <f t="shared" ref="E16:G16" si="3">E3+E4+E6+E12</f>
        <v>302264.19999999995</v>
      </c>
      <c r="F16" s="273">
        <f t="shared" si="3"/>
        <v>155377.71000000002</v>
      </c>
      <c r="G16" s="273">
        <f t="shared" si="3"/>
        <v>146886.49</v>
      </c>
    </row>
    <row r="17" spans="1:9" ht="45.75" customHeight="1" x14ac:dyDescent="0.25">
      <c r="A17" s="266" t="s">
        <v>215</v>
      </c>
      <c r="B17" s="267" t="s">
        <v>212</v>
      </c>
      <c r="C17" s="256">
        <f>C16</f>
        <v>63</v>
      </c>
      <c r="D17" s="273">
        <f>D16</f>
        <v>6</v>
      </c>
      <c r="E17" s="273"/>
      <c r="F17" s="273"/>
      <c r="G17" s="293">
        <f>G16*30%</f>
        <v>44065.946999999993</v>
      </c>
    </row>
    <row r="18" spans="1:9" ht="57" customHeight="1" x14ac:dyDescent="0.25">
      <c r="A18" s="266" t="s">
        <v>216</v>
      </c>
      <c r="B18" s="267" t="s">
        <v>212</v>
      </c>
      <c r="C18" s="256">
        <f>C17</f>
        <v>63</v>
      </c>
      <c r="D18" s="273">
        <f>D17</f>
        <v>6</v>
      </c>
      <c r="E18" s="273"/>
      <c r="F18" s="273"/>
      <c r="G18" s="293">
        <f>G16-G17</f>
        <v>102820.54300000001</v>
      </c>
    </row>
    <row r="19" spans="1:9" ht="53.25" customHeight="1" x14ac:dyDescent="0.25">
      <c r="A19" s="264"/>
      <c r="B19" s="282"/>
      <c r="C19" s="282"/>
      <c r="D19" s="282"/>
      <c r="E19" s="265"/>
      <c r="F19" s="265"/>
      <c r="G19" s="268"/>
    </row>
    <row r="20" spans="1:9" ht="39" customHeight="1" x14ac:dyDescent="0.25">
      <c r="A20" s="264"/>
      <c r="B20" s="269"/>
      <c r="C20" s="269"/>
      <c r="D20" s="269"/>
      <c r="E20" s="265"/>
      <c r="F20" s="265"/>
      <c r="G20" s="270"/>
    </row>
    <row r="21" spans="1:9" ht="15.75" x14ac:dyDescent="0.25">
      <c r="A21" s="264"/>
      <c r="B21" s="265"/>
      <c r="C21" s="265"/>
      <c r="D21" s="271"/>
      <c r="E21" s="265"/>
      <c r="F21" s="265"/>
      <c r="G21" s="272"/>
    </row>
    <row r="22" spans="1:9" ht="15.75" x14ac:dyDescent="0.25">
      <c r="A22" s="264"/>
      <c r="B22" s="265"/>
      <c r="C22" s="265"/>
      <c r="D22" s="265"/>
      <c r="E22" s="265"/>
      <c r="F22" s="265"/>
      <c r="G22" s="272"/>
    </row>
    <row r="23" spans="1:9" x14ac:dyDescent="0.25">
      <c r="I23" s="251"/>
    </row>
    <row r="24" spans="1:9" x14ac:dyDescent="0.25">
      <c r="I24" s="251"/>
    </row>
  </sheetData>
  <mergeCells count="9">
    <mergeCell ref="A1:G1"/>
    <mergeCell ref="B19:D19"/>
    <mergeCell ref="B4:B5"/>
    <mergeCell ref="A4:A5"/>
    <mergeCell ref="C4:C5"/>
    <mergeCell ref="D4:D5"/>
    <mergeCell ref="E4:E5"/>
    <mergeCell ref="F4:F5"/>
    <mergeCell ref="G4:G5"/>
  </mergeCells>
  <phoneticPr fontId="18" type="noConversion"/>
  <pageMargins left="0.7" right="0.49" top="0.75" bottom="0.75" header="0.3" footer="0.3"/>
  <pageSetup paperSize="9" scale="55"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9"/>
  <sheetViews>
    <sheetView topLeftCell="A34" zoomScale="98" zoomScaleNormal="98" workbookViewId="0">
      <selection activeCell="C16" sqref="C16"/>
    </sheetView>
  </sheetViews>
  <sheetFormatPr defaultRowHeight="15.75" x14ac:dyDescent="0.25"/>
  <cols>
    <col min="1" max="1" width="38.28515625" style="2" customWidth="1"/>
    <col min="2" max="2" width="5.28515625" style="2" customWidth="1"/>
    <col min="3" max="3" width="5.7109375" style="5" customWidth="1"/>
    <col min="4" max="4" width="13.5703125" style="6" customWidth="1"/>
    <col min="5" max="5" width="12.42578125" style="7" customWidth="1"/>
    <col min="6" max="6" width="11.7109375" style="6" customWidth="1"/>
    <col min="7" max="7" width="13.7109375" style="3" customWidth="1"/>
    <col min="8" max="8" width="12.28515625" style="1" customWidth="1"/>
    <col min="9" max="9" width="13" style="1" customWidth="1"/>
    <col min="10" max="10" width="13.85546875" style="1" customWidth="1"/>
    <col min="11" max="11" width="14.140625" style="1" customWidth="1"/>
    <col min="12" max="12" width="13.42578125" style="1" customWidth="1"/>
    <col min="13" max="16384" width="9.140625" style="1"/>
  </cols>
  <sheetData>
    <row r="1" spans="1:12" s="4" customFormat="1" ht="81.75" customHeight="1" x14ac:dyDescent="0.25">
      <c r="A1" s="101" t="s">
        <v>183</v>
      </c>
      <c r="B1" s="102"/>
      <c r="C1" s="104" t="s">
        <v>20</v>
      </c>
      <c r="D1" s="104" t="s">
        <v>44</v>
      </c>
      <c r="E1" s="215" t="s">
        <v>136</v>
      </c>
      <c r="F1" s="204" t="s">
        <v>134</v>
      </c>
      <c r="G1" s="204" t="s">
        <v>133</v>
      </c>
      <c r="H1" s="204" t="s">
        <v>132</v>
      </c>
      <c r="I1" s="204" t="s">
        <v>131</v>
      </c>
      <c r="J1" s="204" t="s">
        <v>170</v>
      </c>
      <c r="K1" s="204" t="s">
        <v>128</v>
      </c>
      <c r="L1" s="204" t="s">
        <v>130</v>
      </c>
    </row>
    <row r="2" spans="1:12" s="4" customFormat="1" ht="27" customHeight="1" x14ac:dyDescent="0.25">
      <c r="A2" s="69" t="s">
        <v>46</v>
      </c>
      <c r="B2" s="70"/>
      <c r="C2" s="71"/>
      <c r="D2" s="61">
        <f>SUM(E2:L2)</f>
        <v>8</v>
      </c>
      <c r="E2" s="61">
        <v>1</v>
      </c>
      <c r="F2" s="61">
        <v>1</v>
      </c>
      <c r="G2" s="61">
        <v>1</v>
      </c>
      <c r="H2" s="61">
        <v>1</v>
      </c>
      <c r="I2" s="61">
        <v>1</v>
      </c>
      <c r="J2" s="61">
        <v>1</v>
      </c>
      <c r="K2" s="61">
        <v>1</v>
      </c>
      <c r="L2" s="61">
        <v>1</v>
      </c>
    </row>
    <row r="3" spans="1:12" ht="32.25" customHeight="1" x14ac:dyDescent="0.25">
      <c r="A3" s="18" t="s">
        <v>30</v>
      </c>
      <c r="B3" s="122" t="s">
        <v>1</v>
      </c>
      <c r="C3" s="19"/>
      <c r="D3" s="58">
        <f>E3+F3+G3+H3+I3+J3+K3+L3</f>
        <v>339.14430000000004</v>
      </c>
      <c r="E3" s="23">
        <f t="shared" ref="E3:L3" si="0">E4/100</f>
        <v>25.993299999999998</v>
      </c>
      <c r="F3" s="23">
        <f t="shared" si="0"/>
        <v>46.933199999999999</v>
      </c>
      <c r="G3" s="23">
        <f t="shared" si="0"/>
        <v>52.317</v>
      </c>
      <c r="H3" s="23">
        <f t="shared" si="0"/>
        <v>48.839199999999998</v>
      </c>
      <c r="I3" s="23">
        <f t="shared" si="0"/>
        <v>84.68889999999999</v>
      </c>
      <c r="J3" s="23">
        <f t="shared" si="0"/>
        <v>25.635100000000001</v>
      </c>
      <c r="K3" s="23">
        <f t="shared" si="0"/>
        <v>10.432700000000001</v>
      </c>
      <c r="L3" s="23">
        <f t="shared" si="0"/>
        <v>44.304899999999996</v>
      </c>
    </row>
    <row r="4" spans="1:12" ht="31.5" customHeight="1" x14ac:dyDescent="0.25">
      <c r="A4" s="20" t="s">
        <v>31</v>
      </c>
      <c r="B4" s="62" t="s">
        <v>0</v>
      </c>
      <c r="C4" s="21"/>
      <c r="D4" s="22">
        <f>E4+F4+G4+H4+I4+J4+K4+L4</f>
        <v>33914.43</v>
      </c>
      <c r="E4" s="23">
        <v>2599.33</v>
      </c>
      <c r="F4" s="23">
        <v>4693.32</v>
      </c>
      <c r="G4" s="23">
        <v>5231.7</v>
      </c>
      <c r="H4" s="23">
        <v>4883.92</v>
      </c>
      <c r="I4" s="23">
        <v>8468.89</v>
      </c>
      <c r="J4" s="23">
        <v>2563.5100000000002</v>
      </c>
      <c r="K4" s="23">
        <v>1043.27</v>
      </c>
      <c r="L4" s="23">
        <v>4430.49</v>
      </c>
    </row>
    <row r="5" spans="1:12" ht="26.25" customHeight="1" x14ac:dyDescent="0.25">
      <c r="A5" s="20" t="s">
        <v>49</v>
      </c>
      <c r="B5" s="62" t="s">
        <v>0</v>
      </c>
      <c r="C5" s="21"/>
      <c r="D5" s="22">
        <f>E5+F5+G5+H5+I5+J5+K5+L5</f>
        <v>3934.8599999999997</v>
      </c>
      <c r="E5" s="22">
        <v>2405.3000000000002</v>
      </c>
      <c r="F5" s="22">
        <v>161.94999999999999</v>
      </c>
      <c r="G5" s="22">
        <v>338.43</v>
      </c>
      <c r="H5" s="22">
        <v>314.88</v>
      </c>
      <c r="I5" s="22">
        <v>286.22000000000003</v>
      </c>
      <c r="J5" s="22">
        <v>168.99</v>
      </c>
      <c r="K5" s="22">
        <v>42.71</v>
      </c>
      <c r="L5" s="22">
        <v>216.38</v>
      </c>
    </row>
    <row r="6" spans="1:12" ht="24" customHeight="1" x14ac:dyDescent="0.25">
      <c r="A6" s="20" t="s">
        <v>41</v>
      </c>
      <c r="B6" s="62" t="s">
        <v>0</v>
      </c>
      <c r="C6" s="21"/>
      <c r="D6" s="110">
        <f>E6+F6+G6+H6+I6+J6+K6+L6</f>
        <v>4328.3460000000005</v>
      </c>
      <c r="E6" s="110">
        <f t="shared" ref="E6:L6" si="1">E5+E5/10</f>
        <v>2645.8300000000004</v>
      </c>
      <c r="F6" s="110">
        <f t="shared" si="1"/>
        <v>178.14499999999998</v>
      </c>
      <c r="G6" s="110">
        <f t="shared" si="1"/>
        <v>372.27300000000002</v>
      </c>
      <c r="H6" s="110">
        <f t="shared" si="1"/>
        <v>346.36799999999999</v>
      </c>
      <c r="I6" s="110">
        <f t="shared" si="1"/>
        <v>314.84200000000004</v>
      </c>
      <c r="J6" s="110">
        <f t="shared" si="1"/>
        <v>185.88900000000001</v>
      </c>
      <c r="K6" s="110">
        <f t="shared" si="1"/>
        <v>46.981000000000002</v>
      </c>
      <c r="L6" s="110">
        <f t="shared" si="1"/>
        <v>238.018</v>
      </c>
    </row>
    <row r="7" spans="1:12" ht="27" customHeight="1" x14ac:dyDescent="0.25">
      <c r="A7" s="24" t="s">
        <v>4</v>
      </c>
      <c r="B7" s="62" t="s">
        <v>54</v>
      </c>
      <c r="C7" s="21"/>
      <c r="D7" s="208">
        <f t="shared" ref="D7" si="2">SUM(E7:L7)</f>
        <v>90510</v>
      </c>
      <c r="E7" s="208">
        <v>77600</v>
      </c>
      <c r="F7" s="208">
        <v>1955</v>
      </c>
      <c r="G7" s="208">
        <v>1983</v>
      </c>
      <c r="H7" s="208">
        <v>5651</v>
      </c>
      <c r="I7" s="208">
        <v>2441</v>
      </c>
      <c r="J7" s="208">
        <v>880</v>
      </c>
      <c r="K7" s="208"/>
      <c r="L7" s="208"/>
    </row>
    <row r="8" spans="1:12" ht="26.25" customHeight="1" x14ac:dyDescent="0.25">
      <c r="A8" s="113" t="s">
        <v>19</v>
      </c>
      <c r="B8" s="107"/>
      <c r="C8" s="114"/>
      <c r="D8" s="165"/>
      <c r="E8" s="165"/>
      <c r="F8" s="165"/>
      <c r="G8" s="165"/>
      <c r="H8" s="192"/>
      <c r="I8" s="192"/>
      <c r="J8" s="192"/>
      <c r="K8" s="192"/>
      <c r="L8" s="192"/>
    </row>
    <row r="9" spans="1:12" ht="17.25" x14ac:dyDescent="0.3">
      <c r="A9" s="25" t="s">
        <v>17</v>
      </c>
      <c r="B9" s="30"/>
      <c r="C9" s="26"/>
      <c r="D9" s="167"/>
      <c r="E9" s="164"/>
      <c r="F9" s="164"/>
      <c r="G9" s="164"/>
      <c r="H9" s="193"/>
      <c r="I9" s="168"/>
      <c r="J9" s="168"/>
      <c r="K9" s="168"/>
      <c r="L9" s="168"/>
    </row>
    <row r="10" spans="1:12" ht="29.25" customHeight="1" x14ac:dyDescent="0.25">
      <c r="A10" s="29" t="s">
        <v>6</v>
      </c>
      <c r="B10" s="141" t="s">
        <v>18</v>
      </c>
      <c r="C10" s="21"/>
      <c r="D10" s="209">
        <f>D3/1000</f>
        <v>0.33914430000000007</v>
      </c>
      <c r="E10" s="168"/>
      <c r="F10" s="168"/>
      <c r="G10" s="168"/>
      <c r="H10" s="193"/>
      <c r="I10" s="168"/>
      <c r="J10" s="168"/>
      <c r="K10" s="168"/>
      <c r="L10" s="168"/>
    </row>
    <row r="11" spans="1:12" ht="19.5" customHeight="1" x14ac:dyDescent="0.25">
      <c r="A11" s="29" t="s">
        <v>7</v>
      </c>
      <c r="B11" s="62"/>
      <c r="C11" s="21"/>
      <c r="D11" s="205">
        <v>16670</v>
      </c>
      <c r="E11" s="164"/>
      <c r="F11" s="164"/>
      <c r="G11" s="164"/>
      <c r="H11" s="191"/>
      <c r="I11" s="168"/>
      <c r="J11" s="168"/>
      <c r="K11" s="168"/>
      <c r="L11" s="168"/>
    </row>
    <row r="12" spans="1:12" s="9" customFormat="1" ht="18" customHeight="1" x14ac:dyDescent="0.25">
      <c r="A12" s="25" t="s">
        <v>16</v>
      </c>
      <c r="B12" s="30"/>
      <c r="C12" s="30"/>
      <c r="D12" s="124">
        <f>D10*D11</f>
        <v>5653.5354810000008</v>
      </c>
      <c r="E12" s="164"/>
      <c r="F12" s="164"/>
      <c r="G12" s="164"/>
      <c r="H12" s="193"/>
      <c r="I12" s="127"/>
      <c r="J12" s="127"/>
      <c r="K12" s="127"/>
      <c r="L12" s="127"/>
    </row>
    <row r="13" spans="1:12" s="9" customFormat="1" ht="72.75" customHeight="1" x14ac:dyDescent="0.25">
      <c r="A13" s="32" t="s">
        <v>33</v>
      </c>
      <c r="B13" s="30"/>
      <c r="C13" s="30">
        <v>0.2</v>
      </c>
      <c r="D13" s="124">
        <f>D12*C13</f>
        <v>1130.7070962000003</v>
      </c>
      <c r="E13" s="164"/>
      <c r="F13" s="164"/>
      <c r="G13" s="164"/>
      <c r="H13" s="193"/>
      <c r="I13" s="127"/>
      <c r="J13" s="127"/>
      <c r="K13" s="127"/>
      <c r="L13" s="127"/>
    </row>
    <row r="14" spans="1:12" s="9" customFormat="1" ht="39.75" customHeight="1" x14ac:dyDescent="0.25">
      <c r="A14" s="32" t="s">
        <v>21</v>
      </c>
      <c r="B14" s="30"/>
      <c r="C14" s="30">
        <v>0.1</v>
      </c>
      <c r="D14" s="124">
        <f>D12*C14</f>
        <v>565.35354810000013</v>
      </c>
      <c r="E14" s="164"/>
      <c r="F14" s="164"/>
      <c r="G14" s="164"/>
      <c r="H14" s="193"/>
      <c r="I14" s="127"/>
      <c r="J14" s="127"/>
      <c r="K14" s="127"/>
      <c r="L14" s="127"/>
    </row>
    <row r="15" spans="1:12" ht="18.75" customHeight="1" x14ac:dyDescent="0.25">
      <c r="A15" s="33" t="s">
        <v>2</v>
      </c>
      <c r="B15" s="30"/>
      <c r="C15" s="26"/>
      <c r="D15" s="169"/>
      <c r="E15" s="164"/>
      <c r="F15" s="164"/>
      <c r="G15" s="164"/>
      <c r="H15" s="193"/>
      <c r="I15" s="168"/>
      <c r="J15" s="168"/>
      <c r="K15" s="168"/>
      <c r="L15" s="168"/>
    </row>
    <row r="16" spans="1:12" ht="79.5" customHeight="1" x14ac:dyDescent="0.25">
      <c r="A16" s="34" t="s">
        <v>22</v>
      </c>
      <c r="B16" s="141" t="s">
        <v>15</v>
      </c>
      <c r="C16" s="21">
        <v>25</v>
      </c>
      <c r="D16" s="35">
        <f>(D4/1000)*C16</f>
        <v>847.86075000000005</v>
      </c>
      <c r="E16" s="164"/>
      <c r="F16" s="164"/>
      <c r="G16" s="164"/>
      <c r="H16" s="193"/>
      <c r="I16" s="168"/>
      <c r="J16" s="168"/>
      <c r="K16" s="168"/>
      <c r="L16" s="168"/>
    </row>
    <row r="17" spans="1:12" ht="122.25" customHeight="1" x14ac:dyDescent="0.25">
      <c r="A17" s="34" t="s">
        <v>36</v>
      </c>
      <c r="B17" s="141" t="s">
        <v>15</v>
      </c>
      <c r="C17" s="21">
        <v>0.75</v>
      </c>
      <c r="D17" s="35">
        <f>D2*500+C17*D6</f>
        <v>7246.2595000000001</v>
      </c>
      <c r="E17" s="164"/>
      <c r="F17" s="164"/>
      <c r="G17" s="164"/>
      <c r="H17" s="193"/>
      <c r="I17" s="168"/>
      <c r="J17" s="168"/>
      <c r="K17" s="168"/>
      <c r="L17" s="168"/>
    </row>
    <row r="18" spans="1:12" ht="32.25" customHeight="1" x14ac:dyDescent="0.25">
      <c r="A18" s="34" t="s">
        <v>23</v>
      </c>
      <c r="B18" s="141" t="s">
        <v>15</v>
      </c>
      <c r="C18" s="21"/>
      <c r="D18" s="124">
        <f>D16+D17</f>
        <v>8094.1202499999999</v>
      </c>
      <c r="E18" s="164"/>
      <c r="F18" s="164"/>
      <c r="G18" s="164"/>
      <c r="H18" s="193"/>
      <c r="I18" s="168"/>
      <c r="J18" s="168"/>
      <c r="K18" s="168"/>
      <c r="L18" s="168"/>
    </row>
    <row r="19" spans="1:12" ht="27.75" x14ac:dyDescent="0.3">
      <c r="A19" s="106" t="s">
        <v>10</v>
      </c>
      <c r="B19" s="235" t="s">
        <v>15</v>
      </c>
      <c r="C19" s="107"/>
      <c r="D19" s="108">
        <f>D12+D13+D14+D18</f>
        <v>15443.7163753</v>
      </c>
      <c r="E19" s="165"/>
      <c r="F19" s="165"/>
      <c r="G19" s="165"/>
      <c r="H19" s="192"/>
      <c r="I19" s="192"/>
      <c r="J19" s="192"/>
      <c r="K19" s="192"/>
      <c r="L19" s="192"/>
    </row>
    <row r="20" spans="1:12" ht="14.25" x14ac:dyDescent="0.25">
      <c r="A20" s="79" t="s">
        <v>11</v>
      </c>
      <c r="B20" s="92"/>
      <c r="C20" s="80"/>
      <c r="D20" s="171"/>
      <c r="E20" s="171"/>
      <c r="F20" s="171"/>
      <c r="G20" s="171"/>
      <c r="H20" s="194"/>
      <c r="I20" s="194"/>
      <c r="J20" s="194"/>
      <c r="K20" s="194"/>
      <c r="L20" s="194"/>
    </row>
    <row r="21" spans="1:12" ht="14.25" x14ac:dyDescent="0.25">
      <c r="A21" s="112"/>
      <c r="B21" s="62"/>
      <c r="C21" s="21"/>
      <c r="D21" s="173"/>
      <c r="E21" s="173"/>
      <c r="F21" s="173"/>
      <c r="G21" s="173"/>
      <c r="H21" s="193"/>
      <c r="I21" s="168"/>
      <c r="J21" s="168"/>
      <c r="K21" s="168"/>
      <c r="L21" s="168"/>
    </row>
    <row r="22" spans="1:12" ht="28.5" x14ac:dyDescent="0.25">
      <c r="A22" s="20" t="s">
        <v>28</v>
      </c>
      <c r="B22" s="62" t="s">
        <v>0</v>
      </c>
      <c r="C22" s="21"/>
      <c r="D22" s="111">
        <f t="shared" ref="D22:H22" si="3">D6</f>
        <v>4328.3460000000005</v>
      </c>
      <c r="E22" s="111">
        <f t="shared" si="3"/>
        <v>2645.8300000000004</v>
      </c>
      <c r="F22" s="111">
        <f t="shared" si="3"/>
        <v>178.14499999999998</v>
      </c>
      <c r="G22" s="111">
        <f t="shared" si="3"/>
        <v>372.27300000000002</v>
      </c>
      <c r="H22" s="111">
        <f t="shared" si="3"/>
        <v>346.36799999999999</v>
      </c>
      <c r="I22" s="111">
        <f t="shared" ref="I22:L22" si="4">I6</f>
        <v>314.84200000000004</v>
      </c>
      <c r="J22" s="111">
        <f t="shared" si="4"/>
        <v>185.88900000000001</v>
      </c>
      <c r="K22" s="111">
        <f t="shared" si="4"/>
        <v>46.981000000000002</v>
      </c>
      <c r="L22" s="111">
        <f t="shared" si="4"/>
        <v>238.018</v>
      </c>
    </row>
    <row r="23" spans="1:12" ht="14.25" x14ac:dyDescent="0.25">
      <c r="A23" s="38" t="s">
        <v>12</v>
      </c>
      <c r="B23" s="30"/>
      <c r="C23" s="26"/>
      <c r="D23" s="174"/>
      <c r="E23" s="174"/>
      <c r="F23" s="174"/>
      <c r="G23" s="174"/>
      <c r="H23" s="193"/>
      <c r="I23" s="168"/>
      <c r="J23" s="168"/>
      <c r="K23" s="168"/>
      <c r="L23" s="168"/>
    </row>
    <row r="24" spans="1:12" ht="28.5" x14ac:dyDescent="0.25">
      <c r="A24" s="39" t="s">
        <v>13</v>
      </c>
      <c r="B24" s="62" t="s">
        <v>0</v>
      </c>
      <c r="C24" s="21"/>
      <c r="D24" s="175"/>
      <c r="E24" s="28">
        <f t="shared" ref="E24:H24" si="5">E22</f>
        <v>2645.8300000000004</v>
      </c>
      <c r="F24" s="28">
        <f t="shared" si="5"/>
        <v>178.14499999999998</v>
      </c>
      <c r="G24" s="28">
        <f t="shared" si="5"/>
        <v>372.27300000000002</v>
      </c>
      <c r="H24" s="28">
        <f t="shared" si="5"/>
        <v>346.36799999999999</v>
      </c>
      <c r="I24" s="28">
        <f t="shared" ref="I24:L24" si="6">I22</f>
        <v>314.84200000000004</v>
      </c>
      <c r="J24" s="28">
        <f t="shared" si="6"/>
        <v>185.88900000000001</v>
      </c>
      <c r="K24" s="28">
        <f t="shared" si="6"/>
        <v>46.981000000000002</v>
      </c>
      <c r="L24" s="28">
        <f t="shared" si="6"/>
        <v>238.018</v>
      </c>
    </row>
    <row r="25" spans="1:12" ht="27" x14ac:dyDescent="0.25">
      <c r="A25" s="39" t="s">
        <v>7</v>
      </c>
      <c r="B25" s="141" t="s">
        <v>15</v>
      </c>
      <c r="C25" s="26"/>
      <c r="D25" s="176"/>
      <c r="E25" s="206">
        <v>5058</v>
      </c>
      <c r="F25" s="206">
        <v>4326</v>
      </c>
      <c r="G25" s="206">
        <v>5058</v>
      </c>
      <c r="H25" s="206">
        <v>5058</v>
      </c>
      <c r="I25" s="206">
        <v>5058</v>
      </c>
      <c r="J25" s="206">
        <v>4326</v>
      </c>
      <c r="K25" s="206">
        <v>955</v>
      </c>
      <c r="L25" s="206">
        <v>4326</v>
      </c>
    </row>
    <row r="26" spans="1:12" ht="27" x14ac:dyDescent="0.25">
      <c r="A26" s="39" t="s">
        <v>8</v>
      </c>
      <c r="B26" s="141" t="s">
        <v>15</v>
      </c>
      <c r="C26" s="26"/>
      <c r="D26" s="176"/>
      <c r="E26" s="206">
        <v>19</v>
      </c>
      <c r="F26" s="206">
        <v>22</v>
      </c>
      <c r="G26" s="206">
        <v>19</v>
      </c>
      <c r="H26" s="206">
        <v>19</v>
      </c>
      <c r="I26" s="206">
        <v>19</v>
      </c>
      <c r="J26" s="206">
        <v>22</v>
      </c>
      <c r="K26" s="206">
        <v>71</v>
      </c>
      <c r="L26" s="206">
        <v>22</v>
      </c>
    </row>
    <row r="27" spans="1:12" ht="76.5" customHeight="1" x14ac:dyDescent="0.25">
      <c r="A27" s="39" t="s">
        <v>179</v>
      </c>
      <c r="B27" s="62">
        <v>0.55000000000000004</v>
      </c>
      <c r="C27" s="42"/>
      <c r="D27" s="177"/>
      <c r="E27" s="41">
        <f>(E25+E26*E24)*B27</f>
        <v>30430.823500000006</v>
      </c>
      <c r="F27" s="41">
        <f>F25+F26*F24</f>
        <v>8245.1899999999987</v>
      </c>
      <c r="G27" s="41">
        <f>G25+G26*G24</f>
        <v>12131.187000000002</v>
      </c>
      <c r="H27" s="41">
        <f t="shared" ref="H27:L27" si="7">H25+H24*H26</f>
        <v>11638.992</v>
      </c>
      <c r="I27" s="41">
        <f t="shared" si="7"/>
        <v>11039.998</v>
      </c>
      <c r="J27" s="41">
        <f t="shared" si="7"/>
        <v>8415.5580000000009</v>
      </c>
      <c r="K27" s="41">
        <f t="shared" si="7"/>
        <v>4290.6509999999998</v>
      </c>
      <c r="L27" s="41">
        <f t="shared" si="7"/>
        <v>9562.3960000000006</v>
      </c>
    </row>
    <row r="28" spans="1:12" ht="169.5" customHeight="1" x14ac:dyDescent="0.25">
      <c r="A28" s="34" t="s">
        <v>32</v>
      </c>
      <c r="B28" s="62">
        <v>0.75</v>
      </c>
      <c r="C28" s="42"/>
      <c r="D28" s="176"/>
      <c r="E28" s="41">
        <f>E27*B28</f>
        <v>22823.117625000006</v>
      </c>
      <c r="F28" s="41">
        <f>F27*B28</f>
        <v>6183.892499999999</v>
      </c>
      <c r="G28" s="41">
        <f>G27*B28</f>
        <v>9098.3902500000004</v>
      </c>
      <c r="H28" s="41">
        <f>H27*B28</f>
        <v>8729.2440000000006</v>
      </c>
      <c r="I28" s="41">
        <f>I27*B28</f>
        <v>8279.9984999999997</v>
      </c>
      <c r="J28" s="41">
        <f>J27*B28</f>
        <v>6311.6685000000007</v>
      </c>
      <c r="K28" s="41">
        <f>K27*B28</f>
        <v>3217.9882499999999</v>
      </c>
      <c r="L28" s="41">
        <f>L27*B28</f>
        <v>7171.7970000000005</v>
      </c>
    </row>
    <row r="29" spans="1:12" ht="14.25" x14ac:dyDescent="0.25">
      <c r="A29" s="115" t="s">
        <v>14</v>
      </c>
      <c r="B29" s="125">
        <v>0.3</v>
      </c>
      <c r="C29" s="116"/>
      <c r="D29" s="117">
        <f>E29+F29+G29+H29+I29+J29+K29+L29</f>
        <v>21544.828987500005</v>
      </c>
      <c r="E29" s="117">
        <f>E28*B29</f>
        <v>6846.9352875000013</v>
      </c>
      <c r="F29" s="117">
        <f>F28*B29</f>
        <v>1855.1677499999996</v>
      </c>
      <c r="G29" s="117">
        <f>G28*B29</f>
        <v>2729.5170750000002</v>
      </c>
      <c r="H29" s="117">
        <f>H28*B29</f>
        <v>2618.7732000000001</v>
      </c>
      <c r="I29" s="117">
        <f>I28*B29</f>
        <v>2483.99955</v>
      </c>
      <c r="J29" s="117">
        <f>J28*B29</f>
        <v>1893.5005500000002</v>
      </c>
      <c r="K29" s="117">
        <f>K28*B29</f>
        <v>965.3964749999999</v>
      </c>
      <c r="L29" s="117">
        <f>L28*B29</f>
        <v>2151.5391</v>
      </c>
    </row>
    <row r="30" spans="1:12" ht="14.25" x14ac:dyDescent="0.25">
      <c r="A30" s="43" t="s">
        <v>2</v>
      </c>
      <c r="B30" s="62"/>
      <c r="C30" s="42"/>
      <c r="D30" s="176"/>
      <c r="E30" s="176"/>
      <c r="F30" s="176"/>
      <c r="G30" s="176"/>
      <c r="H30" s="193"/>
      <c r="I30" s="168"/>
      <c r="J30" s="168"/>
      <c r="K30" s="168"/>
      <c r="L30" s="168"/>
    </row>
    <row r="31" spans="1:12" ht="40.5" x14ac:dyDescent="0.25">
      <c r="A31" s="34" t="s">
        <v>25</v>
      </c>
      <c r="B31" s="30">
        <v>2</v>
      </c>
      <c r="C31" s="30">
        <v>1</v>
      </c>
      <c r="D31" s="176"/>
      <c r="E31" s="41">
        <f>B31*E5</f>
        <v>4810.6000000000004</v>
      </c>
      <c r="F31" s="41">
        <f>F5*C31</f>
        <v>161.94999999999999</v>
      </c>
      <c r="G31" s="41">
        <f>G5*C31</f>
        <v>338.43</v>
      </c>
      <c r="H31" s="41">
        <f>C31*H5</f>
        <v>314.88</v>
      </c>
      <c r="I31" s="41">
        <f>C31*I5</f>
        <v>286.22000000000003</v>
      </c>
      <c r="J31" s="41">
        <f>C31*J5</f>
        <v>168.99</v>
      </c>
      <c r="K31" s="41">
        <f>C31*K5</f>
        <v>42.71</v>
      </c>
      <c r="L31" s="41">
        <f>C31*L5</f>
        <v>216.38</v>
      </c>
    </row>
    <row r="32" spans="1:12" ht="40.5" x14ac:dyDescent="0.25">
      <c r="A32" s="34" t="s">
        <v>29</v>
      </c>
      <c r="B32" s="30">
        <v>0.2</v>
      </c>
      <c r="C32" s="42"/>
      <c r="D32" s="176"/>
      <c r="E32" s="41">
        <f>B32*(E4-E5)</f>
        <v>38.805999999999955</v>
      </c>
      <c r="F32" s="41">
        <f>B32*(F4-F5)</f>
        <v>906.274</v>
      </c>
      <c r="G32" s="41">
        <f>B32*(G4-G5)</f>
        <v>978.654</v>
      </c>
      <c r="H32" s="41">
        <f>B32*(H4-H5)</f>
        <v>913.80799999999999</v>
      </c>
      <c r="I32" s="41">
        <f>B32*(I4-I5)</f>
        <v>1636.5339999999999</v>
      </c>
      <c r="J32" s="41">
        <f>B32*(J4-J5)</f>
        <v>478.90400000000011</v>
      </c>
      <c r="K32" s="41">
        <f>B32*(K4-K5)</f>
        <v>200.11199999999999</v>
      </c>
      <c r="L32" s="41">
        <f>B32*(L4-L5)</f>
        <v>842.822</v>
      </c>
    </row>
    <row r="33" spans="1:12" ht="13.5" x14ac:dyDescent="0.25">
      <c r="A33" s="34"/>
      <c r="B33" s="62"/>
      <c r="C33" s="42"/>
      <c r="D33" s="176"/>
      <c r="E33" s="176"/>
      <c r="F33" s="176"/>
      <c r="G33" s="176"/>
      <c r="H33" s="193"/>
      <c r="I33" s="168"/>
      <c r="J33" s="168"/>
      <c r="K33" s="168"/>
      <c r="L33" s="168"/>
    </row>
    <row r="34" spans="1:12" ht="27" x14ac:dyDescent="0.25">
      <c r="A34" s="126" t="s">
        <v>23</v>
      </c>
      <c r="B34" s="125"/>
      <c r="C34" s="116"/>
      <c r="D34" s="121">
        <f>E34+F34+G34+H34+I34+J34+K34+L34</f>
        <v>12336.073999999999</v>
      </c>
      <c r="E34" s="117">
        <f>E31+E32</f>
        <v>4849.4059999999999</v>
      </c>
      <c r="F34" s="117">
        <f>F31+F32</f>
        <v>1068.2239999999999</v>
      </c>
      <c r="G34" s="117">
        <f>G31+G32</f>
        <v>1317.0840000000001</v>
      </c>
      <c r="H34" s="117">
        <f>H32+H31</f>
        <v>1228.6880000000001</v>
      </c>
      <c r="I34" s="117">
        <f t="shared" ref="I34:L34" si="8">I31+I32</f>
        <v>1922.7539999999999</v>
      </c>
      <c r="J34" s="117">
        <f t="shared" si="8"/>
        <v>647.89400000000012</v>
      </c>
      <c r="K34" s="117">
        <f t="shared" si="8"/>
        <v>242.822</v>
      </c>
      <c r="L34" s="117">
        <f t="shared" si="8"/>
        <v>1059.202</v>
      </c>
    </row>
    <row r="35" spans="1:12" ht="28.5" x14ac:dyDescent="0.25">
      <c r="A35" s="82" t="s">
        <v>26</v>
      </c>
      <c r="B35" s="92"/>
      <c r="C35" s="92"/>
      <c r="D35" s="83">
        <f t="shared" ref="D35:G35" si="9">D29+D34</f>
        <v>33880.902987500005</v>
      </c>
      <c r="E35" s="91">
        <f t="shared" si="9"/>
        <v>11696.341287500001</v>
      </c>
      <c r="F35" s="91">
        <f t="shared" si="9"/>
        <v>2923.3917499999998</v>
      </c>
      <c r="G35" s="91">
        <f t="shared" si="9"/>
        <v>4046.6010750000005</v>
      </c>
      <c r="H35" s="91">
        <f>H34+H29</f>
        <v>3847.4612000000002</v>
      </c>
      <c r="I35" s="91">
        <f t="shared" ref="I35:L35" si="10">I29+I34</f>
        <v>4406.7535499999994</v>
      </c>
      <c r="J35" s="91">
        <f t="shared" si="10"/>
        <v>2541.3945500000004</v>
      </c>
      <c r="K35" s="91">
        <f t="shared" si="10"/>
        <v>1208.2184749999999</v>
      </c>
      <c r="L35" s="91">
        <f t="shared" si="10"/>
        <v>3210.7411000000002</v>
      </c>
    </row>
    <row r="36" spans="1:12" x14ac:dyDescent="0.25">
      <c r="A36" s="33" t="s">
        <v>24</v>
      </c>
      <c r="B36" s="62"/>
      <c r="C36" s="42"/>
      <c r="D36" s="94">
        <f>D19+D35</f>
        <v>49324.619362800004</v>
      </c>
      <c r="E36" s="177"/>
      <c r="F36" s="177"/>
      <c r="G36" s="177"/>
      <c r="H36" s="195"/>
      <c r="I36" s="168"/>
      <c r="J36" s="168"/>
      <c r="K36" s="168"/>
      <c r="L36" s="168"/>
    </row>
    <row r="37" spans="1:12" x14ac:dyDescent="0.25">
      <c r="A37" s="20"/>
      <c r="B37" s="62"/>
      <c r="C37" s="21"/>
      <c r="D37" s="179"/>
      <c r="E37" s="179"/>
      <c r="F37" s="179"/>
      <c r="G37" s="179"/>
      <c r="H37" s="195"/>
      <c r="I37" s="168"/>
      <c r="J37" s="168"/>
      <c r="K37" s="168"/>
      <c r="L37" s="168"/>
    </row>
    <row r="38" spans="1:12" ht="27" x14ac:dyDescent="0.25">
      <c r="A38" s="34" t="s">
        <v>34</v>
      </c>
      <c r="B38" s="123">
        <v>0.05</v>
      </c>
      <c r="C38" s="21">
        <v>0.05</v>
      </c>
      <c r="D38" s="95">
        <f>C38*(D12+D13+D14+D29)</f>
        <v>1444.7212556400002</v>
      </c>
      <c r="E38" s="170"/>
      <c r="F38" s="170"/>
      <c r="G38" s="170"/>
      <c r="H38" s="195"/>
      <c r="I38" s="168"/>
      <c r="J38" s="168"/>
      <c r="K38" s="168"/>
      <c r="L38" s="168"/>
    </row>
    <row r="39" spans="1:12" ht="27" x14ac:dyDescent="0.25">
      <c r="A39" s="34" t="s">
        <v>35</v>
      </c>
      <c r="B39" s="123"/>
      <c r="C39" s="21"/>
      <c r="D39" s="95">
        <v>500</v>
      </c>
      <c r="E39" s="170"/>
      <c r="F39" s="170"/>
      <c r="G39" s="170"/>
      <c r="H39" s="195"/>
      <c r="I39" s="168"/>
      <c r="J39" s="168"/>
      <c r="K39" s="168"/>
      <c r="L39" s="168"/>
    </row>
    <row r="40" spans="1:12" x14ac:dyDescent="0.25">
      <c r="A40" s="62"/>
      <c r="B40" s="62"/>
      <c r="C40" s="21"/>
      <c r="D40" s="96">
        <f>D36+D38+D39</f>
        <v>51269.340618440001</v>
      </c>
      <c r="E40" s="181"/>
      <c r="F40" s="181"/>
      <c r="G40" s="181"/>
      <c r="H40" s="195"/>
      <c r="I40" s="168"/>
      <c r="J40" s="168"/>
      <c r="K40" s="168"/>
      <c r="L40" s="168"/>
    </row>
    <row r="41" spans="1:12" x14ac:dyDescent="0.25">
      <c r="A41" s="62" t="s">
        <v>3</v>
      </c>
      <c r="B41" s="123">
        <v>0.2</v>
      </c>
      <c r="C41" s="21">
        <v>0.2</v>
      </c>
      <c r="D41" s="31">
        <f>C41*D40</f>
        <v>10253.868123688</v>
      </c>
      <c r="E41" s="183"/>
      <c r="F41" s="183"/>
      <c r="G41" s="183"/>
      <c r="H41" s="195"/>
      <c r="I41" s="168"/>
      <c r="J41" s="168"/>
      <c r="K41" s="168"/>
      <c r="L41" s="168"/>
    </row>
    <row r="42" spans="1:12" x14ac:dyDescent="0.25">
      <c r="A42" s="65"/>
      <c r="B42" s="65"/>
      <c r="C42" s="52"/>
      <c r="D42" s="67"/>
      <c r="E42" s="185"/>
      <c r="F42" s="185"/>
      <c r="G42" s="187"/>
      <c r="H42" s="196"/>
      <c r="I42" s="53"/>
      <c r="J42" s="168"/>
      <c r="K42" s="168"/>
      <c r="L42" s="168"/>
    </row>
    <row r="43" spans="1:12" ht="41.25" x14ac:dyDescent="0.3">
      <c r="A43" s="66" t="s">
        <v>27</v>
      </c>
      <c r="B43" s="65"/>
      <c r="C43" s="52"/>
      <c r="D43" s="128">
        <f>D40+D41</f>
        <v>61523.208742128001</v>
      </c>
      <c r="E43" s="185"/>
      <c r="F43" s="185"/>
      <c r="G43" s="187"/>
      <c r="H43" s="196"/>
      <c r="I43" s="168"/>
      <c r="J43" s="168"/>
      <c r="K43" s="168"/>
      <c r="L43" s="168"/>
    </row>
    <row r="44" spans="1:12" x14ac:dyDescent="0.25">
      <c r="A44" s="11"/>
      <c r="B44" s="11"/>
      <c r="C44" s="12"/>
      <c r="D44" s="13"/>
    </row>
    <row r="45" spans="1:12" x14ac:dyDescent="0.25">
      <c r="A45" s="14"/>
      <c r="B45" s="15"/>
      <c r="C45" s="16"/>
      <c r="D45" s="17"/>
    </row>
    <row r="46" spans="1:12" x14ac:dyDescent="0.25">
      <c r="A46" s="11"/>
      <c r="B46" s="11"/>
      <c r="C46" s="12"/>
      <c r="D46" s="13"/>
    </row>
    <row r="49" spans="4:4" x14ac:dyDescent="0.25">
      <c r="D49" s="214">
        <f>D43-D35</f>
        <v>27642.305754627996</v>
      </c>
    </row>
  </sheetData>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49"/>
  <sheetViews>
    <sheetView topLeftCell="A28" zoomScale="80" zoomScaleNormal="80" workbookViewId="0">
      <selection activeCell="D36" sqref="D36"/>
    </sheetView>
  </sheetViews>
  <sheetFormatPr defaultRowHeight="15.75" x14ac:dyDescent="0.25"/>
  <cols>
    <col min="1" max="1" width="38.28515625" style="162" customWidth="1"/>
    <col min="2" max="2" width="8.140625" style="162" customWidth="1"/>
    <col min="3" max="3" width="10.42578125" style="163" customWidth="1"/>
    <col min="4" max="4" width="14.28515625" style="155" customWidth="1"/>
    <col min="5" max="5" width="12.5703125" style="155" customWidth="1"/>
    <col min="6" max="6" width="12.7109375" style="156" customWidth="1"/>
    <col min="7" max="7" width="11.5703125" style="155" customWidth="1"/>
    <col min="8" max="8" width="13.42578125" style="157" customWidth="1"/>
    <col min="9" max="9" width="14.28515625" style="157" customWidth="1"/>
    <col min="10" max="10" width="12.42578125" style="9" customWidth="1"/>
    <col min="11" max="11" width="12.28515625" style="9" customWidth="1"/>
    <col min="12" max="12" width="9.140625" style="9"/>
    <col min="13" max="13" width="11" style="9" customWidth="1"/>
    <col min="14" max="14" width="11.85546875" style="9" customWidth="1"/>
    <col min="15" max="15" width="9.140625" style="9"/>
    <col min="16" max="16" width="10.140625" style="9" customWidth="1"/>
    <col min="17" max="17" width="12.28515625" style="9" customWidth="1"/>
    <col min="18" max="18" width="11.85546875" style="9" customWidth="1"/>
    <col min="19" max="19" width="12.7109375" style="9" customWidth="1"/>
    <col min="20" max="20" width="11.140625" style="9" customWidth="1"/>
    <col min="21" max="21" width="11.28515625" style="9" customWidth="1"/>
    <col min="22" max="22" width="13.42578125" style="9" customWidth="1"/>
    <col min="23" max="23" width="9.140625" style="9"/>
    <col min="24" max="24" width="12.42578125" style="9" customWidth="1"/>
    <col min="25" max="25" width="9.140625" style="9"/>
    <col min="26" max="26" width="10" style="9" customWidth="1"/>
    <col min="27" max="28" width="10.5703125" style="9" customWidth="1"/>
    <col min="29" max="29" width="12.28515625" style="9" customWidth="1"/>
    <col min="30" max="31" width="9.140625" style="9"/>
    <col min="32" max="32" width="11.140625" style="9" customWidth="1"/>
    <col min="33" max="16384" width="9.140625" style="9"/>
  </cols>
  <sheetData>
    <row r="1" spans="1:32" s="146" customFormat="1" ht="109.5" customHeight="1" x14ac:dyDescent="0.25">
      <c r="A1" s="101" t="s">
        <v>182</v>
      </c>
      <c r="B1" s="102"/>
      <c r="C1" s="103" t="s">
        <v>20</v>
      </c>
      <c r="D1" s="104" t="s">
        <v>44</v>
      </c>
      <c r="E1" s="215" t="s">
        <v>111</v>
      </c>
      <c r="F1" s="204" t="s">
        <v>112</v>
      </c>
      <c r="G1" s="204" t="s">
        <v>113</v>
      </c>
      <c r="H1" s="204" t="s">
        <v>114</v>
      </c>
      <c r="I1" s="204" t="s">
        <v>115</v>
      </c>
      <c r="J1" s="204" t="s">
        <v>116</v>
      </c>
      <c r="K1" s="204" t="s">
        <v>117</v>
      </c>
      <c r="L1" s="215" t="s">
        <v>99</v>
      </c>
      <c r="M1" s="204" t="s">
        <v>100</v>
      </c>
      <c r="N1" s="204" t="s">
        <v>101</v>
      </c>
      <c r="O1" s="204" t="s">
        <v>102</v>
      </c>
      <c r="P1" s="204" t="s">
        <v>103</v>
      </c>
      <c r="Q1" s="204" t="s">
        <v>104</v>
      </c>
      <c r="R1" s="204" t="s">
        <v>105</v>
      </c>
      <c r="S1" s="204" t="s">
        <v>106</v>
      </c>
      <c r="T1" s="204" t="s">
        <v>107</v>
      </c>
      <c r="U1" s="204" t="s">
        <v>108</v>
      </c>
      <c r="V1" s="204" t="s">
        <v>109</v>
      </c>
      <c r="W1" s="204" t="s">
        <v>110</v>
      </c>
      <c r="X1" s="238" t="s">
        <v>118</v>
      </c>
      <c r="Y1" s="238" t="s">
        <v>119</v>
      </c>
      <c r="Z1" s="238" t="s">
        <v>120</v>
      </c>
      <c r="AA1" s="238" t="s">
        <v>121</v>
      </c>
      <c r="AB1" s="238" t="s">
        <v>122</v>
      </c>
      <c r="AC1" s="238" t="s">
        <v>123</v>
      </c>
      <c r="AD1" s="238" t="s">
        <v>124</v>
      </c>
      <c r="AE1" s="238" t="s">
        <v>125</v>
      </c>
      <c r="AF1" s="238" t="s">
        <v>126</v>
      </c>
    </row>
    <row r="2" spans="1:32" s="146" customFormat="1" ht="22.5" customHeight="1" x14ac:dyDescent="0.25">
      <c r="A2" s="69" t="s">
        <v>46</v>
      </c>
      <c r="B2" s="70"/>
      <c r="C2" s="71"/>
      <c r="D2" s="61">
        <f>E2+F2+G2+H2+I2+J2+K2+L2+M2+N2+O2+P2+Q2+R2+S2+T2+U2+V2+W2+X2+Y2+Z2+AA2+AB2+AC2+AD2+AE2+AF2</f>
        <v>28</v>
      </c>
      <c r="E2" s="61">
        <v>1</v>
      </c>
      <c r="F2" s="61">
        <v>1</v>
      </c>
      <c r="G2" s="61">
        <v>1</v>
      </c>
      <c r="H2" s="61">
        <v>1</v>
      </c>
      <c r="I2" s="61">
        <v>1</v>
      </c>
      <c r="J2" s="61">
        <v>1</v>
      </c>
      <c r="K2" s="61">
        <v>1</v>
      </c>
      <c r="L2" s="61">
        <v>1</v>
      </c>
      <c r="M2" s="61">
        <v>1</v>
      </c>
      <c r="N2" s="61">
        <v>1</v>
      </c>
      <c r="O2" s="61">
        <v>1</v>
      </c>
      <c r="P2" s="61">
        <v>1</v>
      </c>
      <c r="Q2" s="61">
        <v>1</v>
      </c>
      <c r="R2" s="61">
        <v>1</v>
      </c>
      <c r="S2" s="61">
        <v>1</v>
      </c>
      <c r="T2" s="61">
        <v>1</v>
      </c>
      <c r="U2" s="61">
        <v>1</v>
      </c>
      <c r="V2" s="61">
        <v>1</v>
      </c>
      <c r="W2" s="61">
        <v>1</v>
      </c>
      <c r="X2" s="61">
        <v>1</v>
      </c>
      <c r="Y2" s="61">
        <v>1</v>
      </c>
      <c r="Z2" s="61">
        <v>1</v>
      </c>
      <c r="AA2" s="61">
        <v>1</v>
      </c>
      <c r="AB2" s="61">
        <v>1</v>
      </c>
      <c r="AC2" s="61">
        <v>1</v>
      </c>
      <c r="AD2" s="61">
        <v>1</v>
      </c>
      <c r="AE2" s="237">
        <v>1</v>
      </c>
      <c r="AF2" s="237">
        <v>1</v>
      </c>
    </row>
    <row r="3" spans="1:32" ht="34.5" customHeight="1" x14ac:dyDescent="0.25">
      <c r="A3" s="18" t="s">
        <v>30</v>
      </c>
      <c r="B3" s="122" t="s">
        <v>1</v>
      </c>
      <c r="C3" s="122"/>
      <c r="D3" s="61">
        <f>E3+F3+G3+H3+I3+J3+K3+L3+M3+N3+O3+P3+Q3+R3+S3+T3+U3+V3+W3+X3+Y3+Z3+AA3+AB3+AC3+AD3+AE3+AF3</f>
        <v>740.34269999999992</v>
      </c>
      <c r="E3" s="23">
        <f t="shared" ref="E3:AF3" si="0">E4/100</f>
        <v>67.958199999999991</v>
      </c>
      <c r="F3" s="23">
        <f t="shared" si="0"/>
        <v>0</v>
      </c>
      <c r="G3" s="23">
        <f t="shared" si="0"/>
        <v>53.940600000000003</v>
      </c>
      <c r="H3" s="23">
        <f t="shared" si="0"/>
        <v>27.644200000000001</v>
      </c>
      <c r="I3" s="23">
        <f t="shared" si="0"/>
        <v>43.328500000000005</v>
      </c>
      <c r="J3" s="23">
        <f t="shared" si="0"/>
        <v>57.456000000000003</v>
      </c>
      <c r="K3" s="23">
        <f t="shared" si="0"/>
        <v>44.811300000000003</v>
      </c>
      <c r="L3" s="23">
        <f t="shared" si="0"/>
        <v>18.896900000000002</v>
      </c>
      <c r="M3" s="23">
        <f t="shared" si="0"/>
        <v>0</v>
      </c>
      <c r="N3" s="23">
        <f t="shared" si="0"/>
        <v>0</v>
      </c>
      <c r="O3" s="23">
        <f t="shared" si="0"/>
        <v>0</v>
      </c>
      <c r="P3" s="23">
        <f t="shared" si="0"/>
        <v>42.852899999999998</v>
      </c>
      <c r="Q3" s="23">
        <f t="shared" si="0"/>
        <v>19.992599999999999</v>
      </c>
      <c r="R3" s="23">
        <f t="shared" si="0"/>
        <v>14.884500000000001</v>
      </c>
      <c r="S3" s="23">
        <f t="shared" si="0"/>
        <v>65.279399999999995</v>
      </c>
      <c r="T3" s="23">
        <f t="shared" si="0"/>
        <v>0</v>
      </c>
      <c r="U3" s="23">
        <f t="shared" si="0"/>
        <v>94.384500000000003</v>
      </c>
      <c r="V3" s="23">
        <f t="shared" si="0"/>
        <v>21.924099999999999</v>
      </c>
      <c r="W3" s="23">
        <f t="shared" si="0"/>
        <v>0.3947</v>
      </c>
      <c r="X3" s="23">
        <f t="shared" si="0"/>
        <v>78.797200000000004</v>
      </c>
      <c r="Y3" s="229">
        <f t="shared" si="0"/>
        <v>0</v>
      </c>
      <c r="Z3" s="23">
        <f t="shared" si="0"/>
        <v>14.308299999999999</v>
      </c>
      <c r="AA3" s="23">
        <f t="shared" si="0"/>
        <v>9.8102999999999998</v>
      </c>
      <c r="AB3" s="23">
        <f t="shared" si="0"/>
        <v>8.6423000000000005</v>
      </c>
      <c r="AC3" s="23">
        <f t="shared" si="0"/>
        <v>6.8586</v>
      </c>
      <c r="AD3" s="23">
        <f t="shared" si="0"/>
        <v>3.7097000000000002</v>
      </c>
      <c r="AE3" s="23">
        <f t="shared" si="0"/>
        <v>32.7515</v>
      </c>
      <c r="AF3" s="23">
        <f t="shared" si="0"/>
        <v>11.7164</v>
      </c>
    </row>
    <row r="4" spans="1:32" ht="31.5" customHeight="1" x14ac:dyDescent="0.25">
      <c r="A4" s="20" t="s">
        <v>31</v>
      </c>
      <c r="B4" s="62" t="s">
        <v>0</v>
      </c>
      <c r="C4" s="62"/>
      <c r="D4" s="61">
        <f>E4+F4+G4+H4+I4+J4+K4+L4+M4+N4+O4+P4+Q4+R4+S4+T4+U4+V4+W4+X4+Y4+Z4+AA4+AB4+AC4+AD4+AE4+AF4</f>
        <v>74034.27</v>
      </c>
      <c r="E4" s="23">
        <v>6795.82</v>
      </c>
      <c r="F4" s="23">
        <v>0</v>
      </c>
      <c r="G4" s="23">
        <v>5394.06</v>
      </c>
      <c r="H4" s="23">
        <v>2764.42</v>
      </c>
      <c r="I4" s="23">
        <v>4332.8500000000004</v>
      </c>
      <c r="J4" s="23">
        <v>5745.6</v>
      </c>
      <c r="K4" s="23">
        <v>4481.13</v>
      </c>
      <c r="L4" s="23">
        <v>1889.69</v>
      </c>
      <c r="M4" s="23">
        <v>0</v>
      </c>
      <c r="N4" s="23">
        <v>0</v>
      </c>
      <c r="O4" s="23">
        <v>0</v>
      </c>
      <c r="P4" s="23">
        <v>4285.29</v>
      </c>
      <c r="Q4" s="23">
        <v>1999.26</v>
      </c>
      <c r="R4" s="23">
        <v>1488.45</v>
      </c>
      <c r="S4" s="23">
        <v>6527.94</v>
      </c>
      <c r="T4" s="23">
        <v>0</v>
      </c>
      <c r="U4" s="61">
        <v>9438.4500000000007</v>
      </c>
      <c r="V4" s="61">
        <v>2192.41</v>
      </c>
      <c r="W4" s="61">
        <v>39.47</v>
      </c>
      <c r="X4" s="23">
        <v>7879.72</v>
      </c>
      <c r="Y4" s="229">
        <v>0</v>
      </c>
      <c r="Z4" s="23">
        <v>1430.83</v>
      </c>
      <c r="AA4" s="23">
        <v>981.03</v>
      </c>
      <c r="AB4" s="23">
        <v>864.23</v>
      </c>
      <c r="AC4" s="23">
        <v>685.86</v>
      </c>
      <c r="AD4" s="23">
        <v>370.97</v>
      </c>
      <c r="AE4" s="168">
        <v>3275.15</v>
      </c>
      <c r="AF4" s="168">
        <v>1171.6400000000001</v>
      </c>
    </row>
    <row r="5" spans="1:32" ht="30" customHeight="1" x14ac:dyDescent="0.25">
      <c r="A5" s="20" t="s">
        <v>49</v>
      </c>
      <c r="B5" s="62" t="s">
        <v>0</v>
      </c>
      <c r="C5" s="62"/>
      <c r="D5" s="61">
        <f>E5+F5+G5+H5+I5+J5+K5+L5+M5+N5+O5+P5+Q5+R5+S5+T5+U5+V5+W5+X5+Y5+Z5+AA5+AB5+AC5+AD5+AE5+AF5</f>
        <v>5077.2000000000007</v>
      </c>
      <c r="E5" s="22">
        <v>746.67</v>
      </c>
      <c r="F5" s="22">
        <v>0</v>
      </c>
      <c r="G5" s="22">
        <v>196.33</v>
      </c>
      <c r="H5" s="22">
        <v>96.86</v>
      </c>
      <c r="I5" s="22">
        <v>67.52</v>
      </c>
      <c r="J5" s="22">
        <v>275.02999999999997</v>
      </c>
      <c r="K5" s="22">
        <v>64.47</v>
      </c>
      <c r="L5" s="22">
        <v>202.79</v>
      </c>
      <c r="M5" s="23">
        <v>0</v>
      </c>
      <c r="N5" s="23">
        <v>0</v>
      </c>
      <c r="O5" s="23">
        <v>0</v>
      </c>
      <c r="P5" s="22">
        <v>323.45</v>
      </c>
      <c r="Q5" s="22">
        <v>162.91999999999999</v>
      </c>
      <c r="R5" s="22">
        <v>57.48</v>
      </c>
      <c r="S5" s="22">
        <v>250.39</v>
      </c>
      <c r="T5" s="22">
        <v>0</v>
      </c>
      <c r="U5" s="61">
        <v>1247.1500000000001</v>
      </c>
      <c r="V5" s="61">
        <v>292.24</v>
      </c>
      <c r="W5" s="61">
        <v>25.48</v>
      </c>
      <c r="X5" s="22">
        <v>557.71</v>
      </c>
      <c r="Y5" s="22">
        <v>0</v>
      </c>
      <c r="Z5" s="22">
        <v>82.56</v>
      </c>
      <c r="AA5" s="22">
        <v>47.92</v>
      </c>
      <c r="AB5" s="22">
        <v>81.84</v>
      </c>
      <c r="AC5" s="22">
        <v>73.150000000000006</v>
      </c>
      <c r="AD5" s="22">
        <v>34.270000000000003</v>
      </c>
      <c r="AE5" s="168">
        <v>81.209999999999994</v>
      </c>
      <c r="AF5" s="168">
        <v>109.76</v>
      </c>
    </row>
    <row r="6" spans="1:32" ht="28.5" customHeight="1" x14ac:dyDescent="0.25">
      <c r="A6" s="20" t="s">
        <v>41</v>
      </c>
      <c r="B6" s="62" t="s">
        <v>0</v>
      </c>
      <c r="C6" s="62"/>
      <c r="D6" s="61">
        <f>E6+F6+G6+H6+I6+J6+K6+L6+M6+N6+O6+P6+Q6+R6+S6+T6+U6+V6+W6+X6+Y6+Z6+AA6+AB6+AC6+AD6+AE6+AF6</f>
        <v>5584.920000000001</v>
      </c>
      <c r="E6" s="110">
        <f>E5+E5/10</f>
        <v>821.33699999999999</v>
      </c>
      <c r="F6" s="110">
        <f t="shared" ref="F6:K6" si="1">F5+F5/10</f>
        <v>0</v>
      </c>
      <c r="G6" s="110">
        <f t="shared" si="1"/>
        <v>215.96300000000002</v>
      </c>
      <c r="H6" s="110">
        <f t="shared" si="1"/>
        <v>106.54599999999999</v>
      </c>
      <c r="I6" s="110">
        <f t="shared" si="1"/>
        <v>74.271999999999991</v>
      </c>
      <c r="J6" s="110">
        <f t="shared" si="1"/>
        <v>302.53299999999996</v>
      </c>
      <c r="K6" s="110">
        <f t="shared" si="1"/>
        <v>70.917000000000002</v>
      </c>
      <c r="L6" s="110">
        <f>L5+L5/10</f>
        <v>223.06899999999999</v>
      </c>
      <c r="M6" s="110">
        <f t="shared" ref="M6:W6" si="2">M5+M5/10</f>
        <v>0</v>
      </c>
      <c r="N6" s="110">
        <f t="shared" si="2"/>
        <v>0</v>
      </c>
      <c r="O6" s="110">
        <f t="shared" si="2"/>
        <v>0</v>
      </c>
      <c r="P6" s="110">
        <f t="shared" si="2"/>
        <v>355.79499999999996</v>
      </c>
      <c r="Q6" s="110">
        <f t="shared" si="2"/>
        <v>179.21199999999999</v>
      </c>
      <c r="R6" s="110">
        <f t="shared" si="2"/>
        <v>63.227999999999994</v>
      </c>
      <c r="S6" s="110">
        <f t="shared" si="2"/>
        <v>275.42899999999997</v>
      </c>
      <c r="T6" s="110">
        <f t="shared" si="2"/>
        <v>0</v>
      </c>
      <c r="U6" s="110">
        <f t="shared" si="2"/>
        <v>1371.865</v>
      </c>
      <c r="V6" s="110">
        <f t="shared" si="2"/>
        <v>321.464</v>
      </c>
      <c r="W6" s="110">
        <f t="shared" si="2"/>
        <v>28.027999999999999</v>
      </c>
      <c r="X6" s="110">
        <f>X5+X5/10</f>
        <v>613.48099999999999</v>
      </c>
      <c r="Y6" s="110">
        <f t="shared" ref="Y6:AF6" si="3">Y5+Y5/10</f>
        <v>0</v>
      </c>
      <c r="Z6" s="110">
        <f t="shared" si="3"/>
        <v>90.816000000000003</v>
      </c>
      <c r="AA6" s="110">
        <f t="shared" si="3"/>
        <v>52.712000000000003</v>
      </c>
      <c r="AB6" s="110">
        <f t="shared" si="3"/>
        <v>90.024000000000001</v>
      </c>
      <c r="AC6" s="110">
        <f t="shared" si="3"/>
        <v>80.465000000000003</v>
      </c>
      <c r="AD6" s="110">
        <f t="shared" si="3"/>
        <v>37.697000000000003</v>
      </c>
      <c r="AE6" s="110">
        <f t="shared" si="3"/>
        <v>89.330999999999989</v>
      </c>
      <c r="AF6" s="110">
        <f t="shared" si="3"/>
        <v>120.736</v>
      </c>
    </row>
    <row r="7" spans="1:32" ht="28.5" customHeight="1" x14ac:dyDescent="0.25">
      <c r="A7" s="24" t="s">
        <v>4</v>
      </c>
      <c r="B7" s="62" t="s">
        <v>5</v>
      </c>
      <c r="C7" s="62"/>
      <c r="D7" s="208">
        <f t="shared" ref="D7" si="4">SUM(E7:K7)</f>
        <v>0</v>
      </c>
      <c r="E7" s="208"/>
      <c r="F7" s="208"/>
      <c r="G7" s="208"/>
      <c r="H7" s="208"/>
      <c r="I7" s="208"/>
      <c r="J7" s="208"/>
      <c r="K7" s="208"/>
      <c r="L7" s="208"/>
      <c r="M7" s="208"/>
      <c r="N7" s="208"/>
      <c r="O7" s="208"/>
      <c r="P7" s="208"/>
      <c r="Q7" s="208"/>
      <c r="R7" s="208"/>
      <c r="S7" s="208"/>
      <c r="T7" s="208"/>
      <c r="U7" s="208"/>
      <c r="V7" s="208"/>
      <c r="W7" s="208"/>
      <c r="X7" s="208"/>
      <c r="Y7" s="208">
        <v>197</v>
      </c>
      <c r="Z7" s="208">
        <v>235</v>
      </c>
      <c r="AA7" s="208">
        <v>210</v>
      </c>
      <c r="AB7" s="208"/>
      <c r="AC7" s="208"/>
      <c r="AD7" s="208"/>
      <c r="AE7" s="168"/>
      <c r="AF7" s="168">
        <v>327</v>
      </c>
    </row>
    <row r="8" spans="1:32" ht="33" customHeight="1" x14ac:dyDescent="0.25">
      <c r="A8" s="113" t="s">
        <v>19</v>
      </c>
      <c r="B8" s="107"/>
      <c r="C8" s="107"/>
      <c r="D8" s="109"/>
      <c r="E8" s="109"/>
      <c r="F8" s="109"/>
      <c r="G8" s="109"/>
      <c r="H8" s="109"/>
      <c r="I8" s="109"/>
      <c r="J8" s="147"/>
      <c r="K8" s="147"/>
      <c r="L8" s="147"/>
      <c r="M8" s="147"/>
      <c r="N8" s="147"/>
      <c r="O8" s="147"/>
      <c r="P8" s="147"/>
      <c r="Q8" s="147"/>
      <c r="R8" s="147"/>
      <c r="S8" s="147"/>
      <c r="T8" s="147"/>
      <c r="U8" s="147"/>
      <c r="V8" s="147"/>
      <c r="W8" s="147"/>
      <c r="X8" s="147"/>
      <c r="Y8" s="147"/>
      <c r="Z8" s="147"/>
      <c r="AA8" s="147"/>
      <c r="AB8" s="147"/>
      <c r="AC8" s="147"/>
      <c r="AD8" s="147"/>
      <c r="AE8" s="147"/>
      <c r="AF8" s="147"/>
    </row>
    <row r="9" spans="1:32" ht="17.25" x14ac:dyDescent="0.3">
      <c r="A9" s="25" t="s">
        <v>17</v>
      </c>
      <c r="B9" s="30"/>
      <c r="C9" s="30"/>
      <c r="D9" s="68"/>
      <c r="E9" s="23"/>
      <c r="F9" s="23"/>
      <c r="G9" s="23"/>
      <c r="H9" s="23"/>
      <c r="I9" s="23"/>
      <c r="J9" s="127"/>
      <c r="K9" s="127"/>
      <c r="L9" s="127"/>
      <c r="M9" s="127"/>
      <c r="N9" s="127"/>
      <c r="O9" s="127"/>
      <c r="P9" s="127"/>
      <c r="Q9" s="127"/>
      <c r="R9" s="127"/>
      <c r="S9" s="127"/>
      <c r="T9" s="127"/>
      <c r="U9" s="127"/>
      <c r="V9" s="127"/>
      <c r="W9" s="127"/>
      <c r="X9" s="127"/>
      <c r="Y9" s="127"/>
      <c r="Z9" s="127"/>
      <c r="AA9" s="127"/>
      <c r="AB9" s="127"/>
      <c r="AC9" s="127"/>
      <c r="AD9" s="127"/>
      <c r="AE9" s="127"/>
      <c r="AF9" s="127"/>
    </row>
    <row r="10" spans="1:32" ht="28.5" customHeight="1" x14ac:dyDescent="0.25">
      <c r="A10" s="29" t="s">
        <v>6</v>
      </c>
      <c r="B10" s="141" t="s">
        <v>18</v>
      </c>
      <c r="C10" s="62"/>
      <c r="D10" s="45">
        <f>D3/1000</f>
        <v>0.74034269999999991</v>
      </c>
      <c r="E10" s="127"/>
      <c r="F10" s="127"/>
      <c r="G10" s="127"/>
      <c r="H10" s="127"/>
      <c r="I10" s="127"/>
      <c r="J10" s="127"/>
      <c r="K10" s="127"/>
      <c r="L10" s="127"/>
      <c r="M10" s="127"/>
      <c r="N10" s="127"/>
      <c r="O10" s="127"/>
      <c r="P10" s="127"/>
      <c r="Q10" s="127"/>
      <c r="R10" s="127"/>
      <c r="S10" s="127"/>
      <c r="T10" s="127"/>
      <c r="U10" s="127"/>
      <c r="V10" s="127"/>
      <c r="W10" s="127"/>
      <c r="X10" s="127"/>
      <c r="Y10" s="127"/>
      <c r="Z10" s="127"/>
      <c r="AA10" s="127"/>
      <c r="AB10" s="127"/>
      <c r="AC10" s="127"/>
      <c r="AD10" s="127"/>
      <c r="AE10" s="127"/>
      <c r="AF10" s="127"/>
    </row>
    <row r="11" spans="1:32" ht="19.5" customHeight="1" x14ac:dyDescent="0.25">
      <c r="A11" s="29" t="s">
        <v>7</v>
      </c>
      <c r="B11" s="62"/>
      <c r="C11" s="62"/>
      <c r="D11" s="205">
        <v>16670</v>
      </c>
      <c r="E11" s="23"/>
      <c r="F11" s="23"/>
      <c r="G11" s="23"/>
      <c r="H11" s="23"/>
      <c r="I11" s="23"/>
      <c r="J11" s="23"/>
      <c r="K11" s="23"/>
      <c r="L11" s="23"/>
      <c r="M11" s="23"/>
      <c r="N11" s="23"/>
      <c r="O11" s="23"/>
      <c r="P11" s="23"/>
      <c r="Q11" s="23"/>
      <c r="R11" s="23"/>
      <c r="S11" s="23"/>
      <c r="T11" s="23"/>
      <c r="U11" s="23"/>
      <c r="V11" s="23"/>
      <c r="W11" s="23"/>
      <c r="X11" s="23"/>
      <c r="Y11" s="23"/>
      <c r="Z11" s="23"/>
      <c r="AA11" s="23"/>
      <c r="AB11" s="23"/>
      <c r="AC11" s="23"/>
      <c r="AD11" s="23"/>
      <c r="AE11" s="23"/>
      <c r="AF11" s="23"/>
    </row>
    <row r="12" spans="1:32" ht="18" customHeight="1" x14ac:dyDescent="0.25">
      <c r="A12" s="25" t="s">
        <v>16</v>
      </c>
      <c r="B12" s="30"/>
      <c r="C12" s="30"/>
      <c r="D12" s="124">
        <f>D10*D11</f>
        <v>12341.512808999998</v>
      </c>
      <c r="E12" s="23"/>
      <c r="F12" s="23"/>
      <c r="G12" s="23"/>
      <c r="H12" s="23"/>
      <c r="I12" s="23"/>
      <c r="J12" s="127"/>
      <c r="K12" s="127"/>
      <c r="L12" s="127"/>
      <c r="M12" s="127"/>
      <c r="N12" s="127"/>
      <c r="O12" s="127"/>
      <c r="P12" s="127"/>
      <c r="Q12" s="127"/>
      <c r="R12" s="127"/>
      <c r="S12" s="127"/>
      <c r="T12" s="127"/>
      <c r="U12" s="127"/>
      <c r="V12" s="127"/>
      <c r="W12" s="127"/>
      <c r="X12" s="127"/>
      <c r="Y12" s="127"/>
      <c r="Z12" s="127"/>
      <c r="AA12" s="127"/>
      <c r="AB12" s="127"/>
      <c r="AC12" s="127"/>
      <c r="AD12" s="127"/>
      <c r="AE12" s="127"/>
      <c r="AF12" s="127"/>
    </row>
    <row r="13" spans="1:32" ht="72.75" customHeight="1" x14ac:dyDescent="0.25">
      <c r="A13" s="32" t="s">
        <v>33</v>
      </c>
      <c r="B13" s="30"/>
      <c r="C13" s="30">
        <v>0.2</v>
      </c>
      <c r="D13" s="124">
        <f>D12*C13</f>
        <v>2468.3025617999997</v>
      </c>
      <c r="E13" s="23"/>
      <c r="F13" s="23"/>
      <c r="G13" s="23"/>
      <c r="H13" s="23"/>
      <c r="I13" s="23"/>
      <c r="J13" s="127"/>
      <c r="K13" s="127"/>
      <c r="L13" s="127"/>
      <c r="M13" s="127"/>
      <c r="N13" s="127"/>
      <c r="O13" s="127"/>
      <c r="P13" s="127"/>
      <c r="Q13" s="127"/>
      <c r="R13" s="127"/>
      <c r="S13" s="127"/>
      <c r="T13" s="127"/>
      <c r="U13" s="127"/>
      <c r="V13" s="127"/>
      <c r="W13" s="127"/>
      <c r="X13" s="127"/>
      <c r="Y13" s="127"/>
      <c r="Z13" s="127"/>
      <c r="AA13" s="127"/>
      <c r="AB13" s="127"/>
      <c r="AC13" s="127"/>
      <c r="AD13" s="127"/>
      <c r="AE13" s="127"/>
      <c r="AF13" s="127"/>
    </row>
    <row r="14" spans="1:32" ht="39.75" customHeight="1" x14ac:dyDescent="0.25">
      <c r="A14" s="32" t="s">
        <v>21</v>
      </c>
      <c r="B14" s="30"/>
      <c r="C14" s="30">
        <v>0.1</v>
      </c>
      <c r="D14" s="124">
        <f>D12*C14</f>
        <v>1234.1512808999998</v>
      </c>
      <c r="E14" s="23"/>
      <c r="F14" s="23"/>
      <c r="G14" s="23"/>
      <c r="H14" s="23"/>
      <c r="I14" s="23"/>
      <c r="J14" s="127"/>
      <c r="K14" s="127"/>
      <c r="L14" s="127"/>
      <c r="M14" s="127"/>
      <c r="N14" s="127"/>
      <c r="O14" s="127"/>
      <c r="P14" s="127"/>
      <c r="Q14" s="127"/>
      <c r="R14" s="127"/>
      <c r="S14" s="127"/>
      <c r="T14" s="127"/>
      <c r="U14" s="127"/>
      <c r="V14" s="127"/>
      <c r="W14" s="127"/>
      <c r="X14" s="127"/>
      <c r="Y14" s="127"/>
      <c r="Z14" s="127"/>
      <c r="AA14" s="127"/>
      <c r="AB14" s="127"/>
      <c r="AC14" s="127"/>
      <c r="AD14" s="127"/>
      <c r="AE14" s="127"/>
      <c r="AF14" s="127"/>
    </row>
    <row r="15" spans="1:32" ht="18.75" customHeight="1" x14ac:dyDescent="0.25">
      <c r="A15" s="33" t="s">
        <v>2</v>
      </c>
      <c r="B15" s="30"/>
      <c r="C15" s="30"/>
      <c r="D15" s="31"/>
      <c r="E15" s="23"/>
      <c r="F15" s="23"/>
      <c r="G15" s="23"/>
      <c r="H15" s="23"/>
      <c r="I15" s="23"/>
      <c r="J15" s="127"/>
      <c r="K15" s="127"/>
      <c r="L15" s="127"/>
      <c r="M15" s="127"/>
      <c r="N15" s="127"/>
      <c r="O15" s="127"/>
      <c r="P15" s="127"/>
      <c r="Q15" s="127"/>
      <c r="R15" s="127"/>
      <c r="S15" s="127"/>
      <c r="T15" s="127"/>
      <c r="U15" s="127"/>
      <c r="V15" s="127"/>
      <c r="W15" s="127"/>
      <c r="X15" s="127"/>
      <c r="Y15" s="127"/>
      <c r="Z15" s="127"/>
      <c r="AA15" s="127"/>
      <c r="AB15" s="127"/>
      <c r="AC15" s="127"/>
      <c r="AD15" s="127"/>
      <c r="AE15" s="127"/>
      <c r="AF15" s="127"/>
    </row>
    <row r="16" spans="1:32" ht="57" customHeight="1" x14ac:dyDescent="0.25">
      <c r="A16" s="34" t="s">
        <v>22</v>
      </c>
      <c r="B16" s="62" t="s">
        <v>15</v>
      </c>
      <c r="C16" s="62">
        <v>25</v>
      </c>
      <c r="D16" s="35">
        <f>(D4/1000)*C16</f>
        <v>1850.8567500000001</v>
      </c>
      <c r="E16" s="23"/>
      <c r="F16" s="23"/>
      <c r="G16" s="23"/>
      <c r="H16" s="23"/>
      <c r="I16" s="23"/>
      <c r="J16" s="127"/>
      <c r="K16" s="127"/>
      <c r="L16" s="127"/>
      <c r="M16" s="127"/>
      <c r="N16" s="127"/>
      <c r="O16" s="127"/>
      <c r="P16" s="127"/>
      <c r="Q16" s="127"/>
      <c r="R16" s="127"/>
      <c r="S16" s="127"/>
      <c r="T16" s="127"/>
      <c r="U16" s="127"/>
      <c r="V16" s="127"/>
      <c r="W16" s="127"/>
      <c r="X16" s="127"/>
      <c r="Y16" s="127"/>
      <c r="Z16" s="127"/>
      <c r="AA16" s="127"/>
      <c r="AB16" s="127"/>
      <c r="AC16" s="127"/>
      <c r="AD16" s="127"/>
      <c r="AE16" s="127"/>
      <c r="AF16" s="127"/>
    </row>
    <row r="17" spans="1:32" ht="101.25" customHeight="1" x14ac:dyDescent="0.25">
      <c r="A17" s="34" t="s">
        <v>36</v>
      </c>
      <c r="B17" s="62" t="s">
        <v>15</v>
      </c>
      <c r="C17" s="62">
        <v>0.75</v>
      </c>
      <c r="D17" s="35">
        <f>D2*500+C17*D6</f>
        <v>18188.690000000002</v>
      </c>
      <c r="E17" s="23"/>
      <c r="F17" s="23"/>
      <c r="G17" s="23"/>
      <c r="H17" s="23"/>
      <c r="I17" s="23"/>
      <c r="J17" s="127"/>
      <c r="K17" s="127"/>
      <c r="L17" s="127"/>
      <c r="M17" s="127"/>
      <c r="N17" s="127"/>
      <c r="O17" s="127"/>
      <c r="P17" s="127"/>
      <c r="Q17" s="127"/>
      <c r="R17" s="127"/>
      <c r="S17" s="127"/>
      <c r="T17" s="127"/>
      <c r="U17" s="127"/>
      <c r="V17" s="127"/>
      <c r="W17" s="127"/>
      <c r="X17" s="127"/>
      <c r="Y17" s="127"/>
      <c r="Z17" s="127"/>
      <c r="AA17" s="127"/>
      <c r="AB17" s="127"/>
      <c r="AC17" s="127"/>
      <c r="AD17" s="127"/>
      <c r="AE17" s="127"/>
      <c r="AF17" s="127"/>
    </row>
    <row r="18" spans="1:32" ht="32.25" customHeight="1" x14ac:dyDescent="0.25">
      <c r="A18" s="34" t="s">
        <v>23</v>
      </c>
      <c r="B18" s="62" t="s">
        <v>15</v>
      </c>
      <c r="C18" s="62"/>
      <c r="D18" s="124">
        <f>D16+D17</f>
        <v>20039.546750000001</v>
      </c>
      <c r="E18" s="23"/>
      <c r="F18" s="23"/>
      <c r="G18" s="23"/>
      <c r="H18" s="23"/>
      <c r="I18" s="23"/>
      <c r="J18" s="127"/>
      <c r="K18" s="127"/>
      <c r="L18" s="127"/>
      <c r="M18" s="127"/>
      <c r="N18" s="127"/>
      <c r="O18" s="127"/>
      <c r="P18" s="127"/>
      <c r="Q18" s="127"/>
      <c r="R18" s="127"/>
      <c r="S18" s="127"/>
      <c r="T18" s="127"/>
      <c r="U18" s="127"/>
      <c r="V18" s="127"/>
      <c r="W18" s="127"/>
      <c r="X18" s="127"/>
      <c r="Y18" s="127"/>
      <c r="Z18" s="127"/>
      <c r="AA18" s="127"/>
      <c r="AB18" s="127"/>
      <c r="AC18" s="127"/>
      <c r="AD18" s="127"/>
      <c r="AE18" s="127"/>
      <c r="AF18" s="127"/>
    </row>
    <row r="19" spans="1:32" ht="17.25" x14ac:dyDescent="0.3">
      <c r="A19" s="106" t="s">
        <v>10</v>
      </c>
      <c r="B19" s="107" t="s">
        <v>15</v>
      </c>
      <c r="C19" s="107"/>
      <c r="D19" s="108">
        <f>D12+D13+D14+D18</f>
        <v>36083.513401699995</v>
      </c>
      <c r="E19" s="109"/>
      <c r="F19" s="109"/>
      <c r="G19" s="109"/>
      <c r="H19" s="109"/>
      <c r="I19" s="109"/>
      <c r="J19" s="147"/>
      <c r="K19" s="147"/>
      <c r="L19" s="147"/>
      <c r="M19" s="147"/>
      <c r="N19" s="147"/>
      <c r="O19" s="147"/>
      <c r="P19" s="147"/>
      <c r="Q19" s="147"/>
      <c r="R19" s="147"/>
      <c r="S19" s="147"/>
      <c r="T19" s="147"/>
      <c r="U19" s="147"/>
      <c r="V19" s="147"/>
      <c r="W19" s="147"/>
      <c r="X19" s="147"/>
      <c r="Y19" s="147"/>
      <c r="Z19" s="147"/>
      <c r="AA19" s="147"/>
      <c r="AB19" s="147"/>
      <c r="AC19" s="147"/>
      <c r="AD19" s="147"/>
      <c r="AE19" s="147"/>
      <c r="AF19" s="147"/>
    </row>
    <row r="20" spans="1:32" ht="14.25" x14ac:dyDescent="0.25">
      <c r="A20" s="79" t="s">
        <v>11</v>
      </c>
      <c r="B20" s="92"/>
      <c r="C20" s="92"/>
      <c r="D20" s="105"/>
      <c r="E20" s="105"/>
      <c r="F20" s="105"/>
      <c r="G20" s="105"/>
      <c r="H20" s="105"/>
      <c r="I20" s="105"/>
      <c r="J20" s="148"/>
      <c r="K20" s="148"/>
      <c r="L20" s="148"/>
      <c r="M20" s="148"/>
      <c r="N20" s="148"/>
      <c r="O20" s="148"/>
      <c r="P20" s="148"/>
      <c r="Q20" s="148"/>
      <c r="R20" s="148"/>
      <c r="S20" s="148"/>
      <c r="T20" s="148"/>
      <c r="U20" s="148"/>
      <c r="V20" s="148"/>
      <c r="W20" s="148"/>
      <c r="X20" s="148"/>
      <c r="Y20" s="148"/>
      <c r="Z20" s="148"/>
      <c r="AA20" s="148"/>
      <c r="AB20" s="148"/>
      <c r="AC20" s="148"/>
      <c r="AD20" s="148"/>
      <c r="AE20" s="148"/>
      <c r="AF20" s="148"/>
    </row>
    <row r="21" spans="1:32" ht="14.25" x14ac:dyDescent="0.25">
      <c r="A21" s="112"/>
      <c r="B21" s="62"/>
      <c r="C21" s="62"/>
      <c r="D21" s="149"/>
      <c r="E21" s="149"/>
      <c r="F21" s="149"/>
      <c r="G21" s="149"/>
      <c r="H21" s="149"/>
      <c r="I21" s="149"/>
      <c r="J21" s="127"/>
      <c r="K21" s="127"/>
      <c r="L21" s="127"/>
      <c r="M21" s="127"/>
      <c r="N21" s="127"/>
      <c r="O21" s="127"/>
      <c r="P21" s="127"/>
      <c r="Q21" s="127"/>
      <c r="R21" s="127"/>
      <c r="S21" s="127"/>
      <c r="T21" s="127"/>
      <c r="U21" s="127"/>
      <c r="V21" s="127"/>
      <c r="W21" s="127"/>
      <c r="X21" s="127"/>
      <c r="Y21" s="127"/>
      <c r="Z21" s="127"/>
      <c r="AA21" s="127"/>
      <c r="AB21" s="127"/>
      <c r="AC21" s="127"/>
      <c r="AD21" s="127"/>
      <c r="AE21" s="127"/>
      <c r="AF21" s="127"/>
    </row>
    <row r="22" spans="1:32" ht="28.5" x14ac:dyDescent="0.25">
      <c r="A22" s="20" t="s">
        <v>28</v>
      </c>
      <c r="B22" s="62" t="s">
        <v>0</v>
      </c>
      <c r="C22" s="62"/>
      <c r="D22" s="111">
        <f>D6</f>
        <v>5584.920000000001</v>
      </c>
      <c r="E22" s="111">
        <f>E6</f>
        <v>821.33699999999999</v>
      </c>
      <c r="F22" s="111">
        <f t="shared" ref="F22:AF22" si="5">F6</f>
        <v>0</v>
      </c>
      <c r="G22" s="111">
        <f t="shared" si="5"/>
        <v>215.96300000000002</v>
      </c>
      <c r="H22" s="111">
        <f t="shared" si="5"/>
        <v>106.54599999999999</v>
      </c>
      <c r="I22" s="111">
        <f t="shared" si="5"/>
        <v>74.271999999999991</v>
      </c>
      <c r="J22" s="111">
        <f t="shared" si="5"/>
        <v>302.53299999999996</v>
      </c>
      <c r="K22" s="111">
        <f t="shared" si="5"/>
        <v>70.917000000000002</v>
      </c>
      <c r="L22" s="111">
        <f t="shared" si="5"/>
        <v>223.06899999999999</v>
      </c>
      <c r="M22" s="111">
        <f t="shared" si="5"/>
        <v>0</v>
      </c>
      <c r="N22" s="111">
        <f t="shared" si="5"/>
        <v>0</v>
      </c>
      <c r="O22" s="111">
        <f t="shared" si="5"/>
        <v>0</v>
      </c>
      <c r="P22" s="111">
        <f t="shared" si="5"/>
        <v>355.79499999999996</v>
      </c>
      <c r="Q22" s="111">
        <f t="shared" si="5"/>
        <v>179.21199999999999</v>
      </c>
      <c r="R22" s="111">
        <f t="shared" si="5"/>
        <v>63.227999999999994</v>
      </c>
      <c r="S22" s="111">
        <f t="shared" si="5"/>
        <v>275.42899999999997</v>
      </c>
      <c r="T22" s="111">
        <f t="shared" si="5"/>
        <v>0</v>
      </c>
      <c r="U22" s="111">
        <f t="shared" si="5"/>
        <v>1371.865</v>
      </c>
      <c r="V22" s="111">
        <f t="shared" si="5"/>
        <v>321.464</v>
      </c>
      <c r="W22" s="111">
        <f t="shared" si="5"/>
        <v>28.027999999999999</v>
      </c>
      <c r="X22" s="111">
        <f t="shared" si="5"/>
        <v>613.48099999999999</v>
      </c>
      <c r="Y22" s="111">
        <f t="shared" si="5"/>
        <v>0</v>
      </c>
      <c r="Z22" s="111">
        <f t="shared" si="5"/>
        <v>90.816000000000003</v>
      </c>
      <c r="AA22" s="111">
        <f t="shared" si="5"/>
        <v>52.712000000000003</v>
      </c>
      <c r="AB22" s="111">
        <f t="shared" si="5"/>
        <v>90.024000000000001</v>
      </c>
      <c r="AC22" s="111">
        <f t="shared" si="5"/>
        <v>80.465000000000003</v>
      </c>
      <c r="AD22" s="111">
        <f t="shared" si="5"/>
        <v>37.697000000000003</v>
      </c>
      <c r="AE22" s="111">
        <f t="shared" si="5"/>
        <v>89.330999999999989</v>
      </c>
      <c r="AF22" s="111">
        <f t="shared" si="5"/>
        <v>120.736</v>
      </c>
    </row>
    <row r="23" spans="1:32" ht="14.25" x14ac:dyDescent="0.25">
      <c r="A23" s="38" t="s">
        <v>12</v>
      </c>
      <c r="B23" s="30"/>
      <c r="C23" s="30"/>
      <c r="D23" s="63"/>
      <c r="E23" s="63"/>
      <c r="F23" s="63"/>
      <c r="G23" s="63"/>
      <c r="H23" s="63"/>
      <c r="I23" s="63"/>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row>
    <row r="24" spans="1:32" ht="28.5" x14ac:dyDescent="0.25">
      <c r="A24" s="39" t="s">
        <v>13</v>
      </c>
      <c r="B24" s="62" t="s">
        <v>0</v>
      </c>
      <c r="C24" s="62"/>
      <c r="D24" s="28"/>
      <c r="E24" s="28">
        <f t="shared" ref="E24:AF24" si="6">E22</f>
        <v>821.33699999999999</v>
      </c>
      <c r="F24" s="28">
        <f t="shared" si="6"/>
        <v>0</v>
      </c>
      <c r="G24" s="28">
        <f t="shared" si="6"/>
        <v>215.96300000000002</v>
      </c>
      <c r="H24" s="28">
        <f t="shared" si="6"/>
        <v>106.54599999999999</v>
      </c>
      <c r="I24" s="28">
        <f t="shared" si="6"/>
        <v>74.271999999999991</v>
      </c>
      <c r="J24" s="28">
        <f t="shared" si="6"/>
        <v>302.53299999999996</v>
      </c>
      <c r="K24" s="28">
        <f t="shared" si="6"/>
        <v>70.917000000000002</v>
      </c>
      <c r="L24" s="28">
        <f t="shared" si="6"/>
        <v>223.06899999999999</v>
      </c>
      <c r="M24" s="28">
        <f t="shared" si="6"/>
        <v>0</v>
      </c>
      <c r="N24" s="28">
        <f t="shared" si="6"/>
        <v>0</v>
      </c>
      <c r="O24" s="28">
        <f t="shared" si="6"/>
        <v>0</v>
      </c>
      <c r="P24" s="28">
        <f t="shared" si="6"/>
        <v>355.79499999999996</v>
      </c>
      <c r="Q24" s="28">
        <f t="shared" si="6"/>
        <v>179.21199999999999</v>
      </c>
      <c r="R24" s="28">
        <f t="shared" si="6"/>
        <v>63.227999999999994</v>
      </c>
      <c r="S24" s="28">
        <f t="shared" si="6"/>
        <v>275.42899999999997</v>
      </c>
      <c r="T24" s="28">
        <f t="shared" si="6"/>
        <v>0</v>
      </c>
      <c r="U24" s="28">
        <f t="shared" si="6"/>
        <v>1371.865</v>
      </c>
      <c r="V24" s="28">
        <f t="shared" si="6"/>
        <v>321.464</v>
      </c>
      <c r="W24" s="28">
        <f t="shared" si="6"/>
        <v>28.027999999999999</v>
      </c>
      <c r="X24" s="28">
        <f t="shared" si="6"/>
        <v>613.48099999999999</v>
      </c>
      <c r="Y24" s="28">
        <f t="shared" si="6"/>
        <v>0</v>
      </c>
      <c r="Z24" s="28">
        <f t="shared" si="6"/>
        <v>90.816000000000003</v>
      </c>
      <c r="AA24" s="28">
        <f t="shared" si="6"/>
        <v>52.712000000000003</v>
      </c>
      <c r="AB24" s="28">
        <f t="shared" si="6"/>
        <v>90.024000000000001</v>
      </c>
      <c r="AC24" s="28">
        <f t="shared" si="6"/>
        <v>80.465000000000003</v>
      </c>
      <c r="AD24" s="28">
        <f t="shared" si="6"/>
        <v>37.697000000000003</v>
      </c>
      <c r="AE24" s="28">
        <f t="shared" si="6"/>
        <v>89.330999999999989</v>
      </c>
      <c r="AF24" s="28">
        <f t="shared" si="6"/>
        <v>120.736</v>
      </c>
    </row>
    <row r="25" spans="1:32" ht="14.25" x14ac:dyDescent="0.25">
      <c r="A25" s="39" t="s">
        <v>7</v>
      </c>
      <c r="B25" s="62" t="s">
        <v>15</v>
      </c>
      <c r="C25" s="30"/>
      <c r="D25" s="41"/>
      <c r="E25" s="206">
        <v>5058</v>
      </c>
      <c r="F25" s="206">
        <v>0</v>
      </c>
      <c r="G25" s="206">
        <v>4326</v>
      </c>
      <c r="H25" s="206">
        <v>4326</v>
      </c>
      <c r="I25" s="206">
        <v>2692</v>
      </c>
      <c r="J25" s="206">
        <v>5058</v>
      </c>
      <c r="K25" s="206">
        <v>2692</v>
      </c>
      <c r="L25" s="206">
        <v>4326</v>
      </c>
      <c r="M25" s="206">
        <v>0</v>
      </c>
      <c r="N25" s="206">
        <v>0</v>
      </c>
      <c r="O25" s="206">
        <v>0</v>
      </c>
      <c r="P25" s="206">
        <v>5058</v>
      </c>
      <c r="Q25" s="206">
        <v>4326</v>
      </c>
      <c r="R25" s="206">
        <v>2692</v>
      </c>
      <c r="S25" s="206">
        <v>5058</v>
      </c>
      <c r="T25" s="206">
        <v>0</v>
      </c>
      <c r="U25" s="206">
        <v>5058</v>
      </c>
      <c r="V25" s="206">
        <v>5058</v>
      </c>
      <c r="W25" s="206">
        <v>350</v>
      </c>
      <c r="X25" s="206">
        <v>5058</v>
      </c>
      <c r="Y25" s="206">
        <v>0</v>
      </c>
      <c r="Z25" s="206">
        <v>2692</v>
      </c>
      <c r="AA25" s="206">
        <v>2692</v>
      </c>
      <c r="AB25" s="206">
        <v>2692</v>
      </c>
      <c r="AC25" s="206">
        <v>2692</v>
      </c>
      <c r="AD25" s="206">
        <v>955</v>
      </c>
      <c r="AE25" s="206">
        <v>2692</v>
      </c>
      <c r="AF25" s="206">
        <v>4326</v>
      </c>
    </row>
    <row r="26" spans="1:32" ht="14.25" x14ac:dyDescent="0.25">
      <c r="A26" s="39" t="s">
        <v>8</v>
      </c>
      <c r="B26" s="62" t="s">
        <v>15</v>
      </c>
      <c r="C26" s="30"/>
      <c r="D26" s="41"/>
      <c r="E26" s="206">
        <v>19</v>
      </c>
      <c r="F26" s="206">
        <v>0</v>
      </c>
      <c r="G26" s="206">
        <v>22</v>
      </c>
      <c r="H26" s="206">
        <v>22</v>
      </c>
      <c r="I26" s="206">
        <v>38</v>
      </c>
      <c r="J26" s="206">
        <v>19</v>
      </c>
      <c r="K26" s="206">
        <v>38</v>
      </c>
      <c r="L26" s="206">
        <v>22</v>
      </c>
      <c r="M26" s="206">
        <v>0</v>
      </c>
      <c r="N26" s="206">
        <v>0</v>
      </c>
      <c r="O26" s="206">
        <v>0</v>
      </c>
      <c r="P26" s="206">
        <v>19</v>
      </c>
      <c r="Q26" s="206">
        <v>11</v>
      </c>
      <c r="R26" s="206">
        <v>38</v>
      </c>
      <c r="S26" s="206">
        <v>19</v>
      </c>
      <c r="T26" s="206">
        <v>0</v>
      </c>
      <c r="U26" s="206">
        <v>19</v>
      </c>
      <c r="V26" s="206">
        <v>19</v>
      </c>
      <c r="W26" s="206">
        <v>90</v>
      </c>
      <c r="X26" s="206">
        <v>19</v>
      </c>
      <c r="Y26" s="206"/>
      <c r="Z26" s="206">
        <v>38</v>
      </c>
      <c r="AA26" s="206">
        <v>38</v>
      </c>
      <c r="AB26" s="206">
        <v>38</v>
      </c>
      <c r="AC26" s="206">
        <v>38</v>
      </c>
      <c r="AD26" s="206">
        <v>71</v>
      </c>
      <c r="AE26" s="206">
        <v>38</v>
      </c>
      <c r="AF26" s="206">
        <v>22</v>
      </c>
    </row>
    <row r="27" spans="1:32" ht="120" customHeight="1" x14ac:dyDescent="0.25">
      <c r="A27" s="39" t="s">
        <v>179</v>
      </c>
      <c r="B27" s="62">
        <v>0.75</v>
      </c>
      <c r="C27" s="30"/>
      <c r="D27" s="44"/>
      <c r="E27" s="176">
        <f>(E25+E26*E24)*B27</f>
        <v>15497.552249999999</v>
      </c>
      <c r="F27" s="41">
        <f>F25+F26*F24</f>
        <v>0</v>
      </c>
      <c r="G27" s="41">
        <f>G25+G26*G24</f>
        <v>9077.1860000000015</v>
      </c>
      <c r="H27" s="41">
        <f>H25+H26*H24</f>
        <v>6670.0119999999997</v>
      </c>
      <c r="I27" s="41">
        <f>I25+I26*I24</f>
        <v>5514.3359999999993</v>
      </c>
      <c r="J27" s="41">
        <f>J25+J24*J26</f>
        <v>10806.127</v>
      </c>
      <c r="K27" s="41">
        <f>K25+K26*K24</f>
        <v>5386.8459999999995</v>
      </c>
      <c r="L27" s="41">
        <f>(L25+L26*L24)*B27</f>
        <v>6925.1385</v>
      </c>
      <c r="M27" s="41">
        <f t="shared" ref="M27:T27" si="7">M25+M26*M24</f>
        <v>0</v>
      </c>
      <c r="N27" s="41">
        <f t="shared" si="7"/>
        <v>0</v>
      </c>
      <c r="O27" s="41">
        <f t="shared" si="7"/>
        <v>0</v>
      </c>
      <c r="P27" s="41">
        <f t="shared" si="7"/>
        <v>11818.105</v>
      </c>
      <c r="Q27" s="41">
        <f t="shared" si="7"/>
        <v>6297.3320000000003</v>
      </c>
      <c r="R27" s="41">
        <f t="shared" si="7"/>
        <v>5094.6639999999998</v>
      </c>
      <c r="S27" s="41">
        <f t="shared" si="7"/>
        <v>10291.151</v>
      </c>
      <c r="T27" s="41">
        <f t="shared" si="7"/>
        <v>0</v>
      </c>
      <c r="U27" s="41">
        <f t="shared" ref="U27" si="8">U25+U26*U24</f>
        <v>31123.435000000001</v>
      </c>
      <c r="V27" s="41">
        <f t="shared" ref="V27" si="9">V25+V26*V24</f>
        <v>11165.815999999999</v>
      </c>
      <c r="W27" s="41">
        <f t="shared" ref="W27" si="10">W25+W26*W24</f>
        <v>2872.52</v>
      </c>
      <c r="X27" s="41">
        <f t="shared" ref="X27" si="11">X25+X26*X24</f>
        <v>16714.138999999999</v>
      </c>
      <c r="Y27" s="41">
        <f t="shared" ref="Y27" si="12">Y25+Y26*Y24</f>
        <v>0</v>
      </c>
      <c r="Z27" s="41">
        <f t="shared" ref="Z27" si="13">Z25+Z26*Z24</f>
        <v>6143.0079999999998</v>
      </c>
      <c r="AA27" s="41">
        <f t="shared" ref="AA27" si="14">AA25+AA26*AA24</f>
        <v>4695.0560000000005</v>
      </c>
      <c r="AB27" s="41">
        <f t="shared" ref="AB27" si="15">AB25+AB26*AB24</f>
        <v>6112.9120000000003</v>
      </c>
      <c r="AC27" s="41">
        <f t="shared" ref="AC27" si="16">AC25+AC26*AC24</f>
        <v>5749.67</v>
      </c>
      <c r="AD27" s="41">
        <f t="shared" ref="AD27" si="17">AD25+AD26*AD24</f>
        <v>3631.4870000000001</v>
      </c>
      <c r="AE27" s="41">
        <f t="shared" ref="AE27" si="18">AE25+AE26*AE24</f>
        <v>6086.5779999999995</v>
      </c>
      <c r="AF27" s="41">
        <f t="shared" ref="AF27" si="19">AF25+AF26*AF24</f>
        <v>6982.192</v>
      </c>
    </row>
    <row r="28" spans="1:32" ht="169.5" customHeight="1" x14ac:dyDescent="0.25">
      <c r="A28" s="34" t="s">
        <v>32</v>
      </c>
      <c r="B28" s="62">
        <v>0.75</v>
      </c>
      <c r="C28" s="30"/>
      <c r="D28" s="41"/>
      <c r="E28" s="41">
        <f>E27*B28</f>
        <v>11623.164187499999</v>
      </c>
      <c r="F28" s="41">
        <f>F27*B28</f>
        <v>0</v>
      </c>
      <c r="G28" s="41">
        <f>G27*B28</f>
        <v>6807.8895000000011</v>
      </c>
      <c r="H28" s="41">
        <f>H27*B28</f>
        <v>5002.509</v>
      </c>
      <c r="I28" s="41">
        <f>I27*B28</f>
        <v>4135.7519999999995</v>
      </c>
      <c r="J28" s="41">
        <f>J27*B28</f>
        <v>8104.5952500000003</v>
      </c>
      <c r="K28" s="41">
        <f>K27*B28</f>
        <v>4040.1344999999997</v>
      </c>
      <c r="L28" s="41">
        <f>L27*B28</f>
        <v>5193.8538749999998</v>
      </c>
      <c r="M28" s="41">
        <f>M27*B28</f>
        <v>0</v>
      </c>
      <c r="N28" s="41">
        <f>N27*B28</f>
        <v>0</v>
      </c>
      <c r="O28" s="41">
        <f>O27*B28</f>
        <v>0</v>
      </c>
      <c r="P28" s="41">
        <f>P27*B28</f>
        <v>8863.5787500000006</v>
      </c>
      <c r="Q28" s="41">
        <f>Q27*B28</f>
        <v>4722.9989999999998</v>
      </c>
      <c r="R28" s="41">
        <f>R27*B28</f>
        <v>3820.9979999999996</v>
      </c>
      <c r="S28" s="41">
        <f>S27*B28</f>
        <v>7718.3632500000003</v>
      </c>
      <c r="T28" s="41">
        <f>T27*B28</f>
        <v>0</v>
      </c>
      <c r="U28" s="41">
        <f>U27*B28</f>
        <v>23342.576250000002</v>
      </c>
      <c r="V28" s="41">
        <f>V27*B28</f>
        <v>8374.3619999999992</v>
      </c>
      <c r="W28" s="41">
        <f>W27*B28</f>
        <v>2154.39</v>
      </c>
      <c r="X28" s="41">
        <f>X27*B28</f>
        <v>12535.60425</v>
      </c>
      <c r="Y28" s="41">
        <f>Y27*B28</f>
        <v>0</v>
      </c>
      <c r="Z28" s="41">
        <f>Z27*B28</f>
        <v>4607.2559999999994</v>
      </c>
      <c r="AA28" s="41">
        <f>AA27*B28</f>
        <v>3521.2920000000004</v>
      </c>
      <c r="AB28" s="41">
        <f>AB27*B28</f>
        <v>4584.6840000000002</v>
      </c>
      <c r="AC28" s="41">
        <f>AC27*B28</f>
        <v>4312.2525000000005</v>
      </c>
      <c r="AD28" s="41">
        <f>AD27*B28</f>
        <v>2723.6152499999998</v>
      </c>
      <c r="AE28" s="41">
        <f>AE27*B28</f>
        <v>4564.9334999999992</v>
      </c>
      <c r="AF28" s="41">
        <f>AF27*B28</f>
        <v>5236.6440000000002</v>
      </c>
    </row>
    <row r="29" spans="1:32" ht="14.25" x14ac:dyDescent="0.25">
      <c r="A29" s="115" t="s">
        <v>14</v>
      </c>
      <c r="B29" s="125">
        <v>0.3</v>
      </c>
      <c r="C29" s="125"/>
      <c r="D29" s="117">
        <f>E29+F29+G29+H29+I29+J29+K29+L29+M29+N29+O29+P29+Q29+R29+S29+T29+U29+V29+W29+X29+Y29+Z29+AA29+AB29+AC29+AD29+AE29+AF29</f>
        <v>43797.434118750003</v>
      </c>
      <c r="E29" s="117">
        <f>E28*B29</f>
        <v>3486.9492562499995</v>
      </c>
      <c r="F29" s="117">
        <f>F28*B29</f>
        <v>0</v>
      </c>
      <c r="G29" s="117">
        <f>G28*B29</f>
        <v>2042.3668500000003</v>
      </c>
      <c r="H29" s="117">
        <f>H28*B29</f>
        <v>1500.7527</v>
      </c>
      <c r="I29" s="117">
        <f>I28*B29</f>
        <v>1240.7255999999998</v>
      </c>
      <c r="J29" s="117">
        <f>J28*B29</f>
        <v>2431.3785750000002</v>
      </c>
      <c r="K29" s="117">
        <f>K28*B29</f>
        <v>1212.0403499999998</v>
      </c>
      <c r="L29" s="117">
        <f>L28*B29</f>
        <v>1558.1561624999999</v>
      </c>
      <c r="M29" s="117">
        <f>M28*B29</f>
        <v>0</v>
      </c>
      <c r="N29" s="117">
        <f>N28*B29</f>
        <v>0</v>
      </c>
      <c r="O29" s="117">
        <f>O28*B29</f>
        <v>0</v>
      </c>
      <c r="P29" s="117">
        <f>P28*B29</f>
        <v>2659.073625</v>
      </c>
      <c r="Q29" s="117">
        <f>Q28*B29</f>
        <v>1416.8996999999999</v>
      </c>
      <c r="R29" s="117">
        <f>R28*B29</f>
        <v>1146.2993999999999</v>
      </c>
      <c r="S29" s="117">
        <f>S28*B29</f>
        <v>2315.5089750000002</v>
      </c>
      <c r="T29" s="117">
        <f>T28*B29</f>
        <v>0</v>
      </c>
      <c r="U29" s="117">
        <f>U28*B29</f>
        <v>7002.7728750000006</v>
      </c>
      <c r="V29" s="117">
        <f>V28*B29</f>
        <v>2512.3085999999998</v>
      </c>
      <c r="W29" s="117">
        <f>W28*B29</f>
        <v>646.31699999999989</v>
      </c>
      <c r="X29" s="117">
        <f>X28*B29</f>
        <v>3760.6812749999999</v>
      </c>
      <c r="Y29" s="117">
        <f>Y28*B29</f>
        <v>0</v>
      </c>
      <c r="Z29" s="117">
        <f>Z28*B29</f>
        <v>1382.1767999999997</v>
      </c>
      <c r="AA29" s="117">
        <f>AA28*B29</f>
        <v>1056.3876</v>
      </c>
      <c r="AB29" s="117">
        <f>AB28*B29</f>
        <v>1375.4051999999999</v>
      </c>
      <c r="AC29" s="117">
        <f>AC28*B29</f>
        <v>1293.6757500000001</v>
      </c>
      <c r="AD29" s="117">
        <f>AD28*B29</f>
        <v>817.08457499999997</v>
      </c>
      <c r="AE29" s="117">
        <f>AE28*B29</f>
        <v>1369.4800499999997</v>
      </c>
      <c r="AF29" s="117">
        <f>AF28*B29</f>
        <v>1570.9932000000001</v>
      </c>
    </row>
    <row r="30" spans="1:32" ht="14.25" x14ac:dyDescent="0.25">
      <c r="A30" s="43" t="s">
        <v>2</v>
      </c>
      <c r="B30" s="62"/>
      <c r="C30" s="30"/>
      <c r="D30" s="41"/>
      <c r="E30" s="41"/>
      <c r="F30" s="41"/>
      <c r="G30" s="41"/>
      <c r="H30" s="41"/>
      <c r="I30" s="41"/>
      <c r="J30" s="127"/>
      <c r="K30" s="127"/>
      <c r="L30" s="127"/>
      <c r="M30" s="127"/>
      <c r="N30" s="127"/>
      <c r="O30" s="127"/>
      <c r="P30" s="127"/>
      <c r="Q30" s="127"/>
      <c r="R30" s="127"/>
      <c r="S30" s="127"/>
      <c r="T30" s="127"/>
      <c r="U30" s="127"/>
      <c r="V30" s="127"/>
      <c r="W30" s="127"/>
      <c r="X30" s="127"/>
      <c r="Y30" s="127"/>
      <c r="Z30" s="127"/>
      <c r="AA30" s="127"/>
      <c r="AB30" s="127"/>
      <c r="AC30" s="127"/>
      <c r="AD30" s="127"/>
      <c r="AE30" s="127"/>
      <c r="AF30" s="127"/>
    </row>
    <row r="31" spans="1:32" ht="40.5" x14ac:dyDescent="0.25">
      <c r="A31" s="34" t="s">
        <v>25</v>
      </c>
      <c r="B31" s="30">
        <v>2</v>
      </c>
      <c r="C31" s="30">
        <v>1</v>
      </c>
      <c r="D31" s="41"/>
      <c r="E31" s="41">
        <f>B31*E5</f>
        <v>1493.34</v>
      </c>
      <c r="F31" s="41">
        <f>C31*F5</f>
        <v>0</v>
      </c>
      <c r="G31" s="41">
        <f>G5*C31</f>
        <v>196.33</v>
      </c>
      <c r="H31" s="41">
        <f>H5*C31</f>
        <v>96.86</v>
      </c>
      <c r="I31" s="41">
        <f>I5*C31</f>
        <v>67.52</v>
      </c>
      <c r="J31" s="41">
        <f>C31*J5</f>
        <v>275.02999999999997</v>
      </c>
      <c r="K31" s="41">
        <f>C31*K5</f>
        <v>64.47</v>
      </c>
      <c r="L31" s="41">
        <f>B31*L5</f>
        <v>405.58</v>
      </c>
      <c r="M31" s="41">
        <f>C31*M5</f>
        <v>0</v>
      </c>
      <c r="N31" s="41">
        <f>C31*N5</f>
        <v>0</v>
      </c>
      <c r="O31" s="41">
        <f>C31*O5</f>
        <v>0</v>
      </c>
      <c r="P31" s="41">
        <f>C31*P5</f>
        <v>323.45</v>
      </c>
      <c r="Q31" s="41">
        <f>C31*Q5</f>
        <v>162.91999999999999</v>
      </c>
      <c r="R31" s="41">
        <f>C31*R5</f>
        <v>57.48</v>
      </c>
      <c r="S31" s="41">
        <f>C31*S5</f>
        <v>250.39</v>
      </c>
      <c r="T31" s="41">
        <f>C31*T5</f>
        <v>0</v>
      </c>
      <c r="U31" s="41">
        <f>C31*U5</f>
        <v>1247.1500000000001</v>
      </c>
      <c r="V31" s="41">
        <f>C31*V5</f>
        <v>292.24</v>
      </c>
      <c r="W31" s="41">
        <f>C31*W5</f>
        <v>25.48</v>
      </c>
      <c r="X31" s="41">
        <f>C31*X5</f>
        <v>557.71</v>
      </c>
      <c r="Y31" s="41">
        <f>C31*Y5</f>
        <v>0</v>
      </c>
      <c r="Z31" s="41">
        <f>C31*Z5</f>
        <v>82.56</v>
      </c>
      <c r="AA31" s="41">
        <f>C31*AA5</f>
        <v>47.92</v>
      </c>
      <c r="AB31" s="41">
        <f>C31*AB5</f>
        <v>81.84</v>
      </c>
      <c r="AC31" s="41">
        <f>C31*AC5</f>
        <v>73.150000000000006</v>
      </c>
      <c r="AD31" s="41">
        <f>C31*AD5</f>
        <v>34.270000000000003</v>
      </c>
      <c r="AE31" s="41">
        <f>C31*AE5</f>
        <v>81.209999999999994</v>
      </c>
      <c r="AF31" s="41">
        <f>C31*AF5</f>
        <v>109.76</v>
      </c>
    </row>
    <row r="32" spans="1:32" ht="40.5" x14ac:dyDescent="0.25">
      <c r="A32" s="34" t="s">
        <v>29</v>
      </c>
      <c r="B32" s="30">
        <v>0.2</v>
      </c>
      <c r="C32" s="30"/>
      <c r="D32" s="41"/>
      <c r="E32" s="41">
        <f>B32*(E4-E5)</f>
        <v>1209.83</v>
      </c>
      <c r="F32" s="41">
        <f>B32*(F4-F5)</f>
        <v>0</v>
      </c>
      <c r="G32" s="41">
        <f>B32*(G4-G5)</f>
        <v>1039.546</v>
      </c>
      <c r="H32" s="41">
        <f>B32*(H4-H5)</f>
        <v>533.51200000000006</v>
      </c>
      <c r="I32" s="41">
        <f>B32*(I4-I5)</f>
        <v>853.06600000000003</v>
      </c>
      <c r="J32" s="41">
        <f>B32*(J4-J5)</f>
        <v>1094.1140000000003</v>
      </c>
      <c r="K32" s="41">
        <f>B32*(K4-K5)</f>
        <v>883.33199999999999</v>
      </c>
      <c r="L32" s="41">
        <f>B32*(L4-L5)</f>
        <v>337.38000000000005</v>
      </c>
      <c r="M32" s="41">
        <f>B32*(M4-M5)</f>
        <v>0</v>
      </c>
      <c r="N32" s="41">
        <f>B32*(N4-N5)</f>
        <v>0</v>
      </c>
      <c r="O32" s="41">
        <f>B32*(O4-O5)</f>
        <v>0</v>
      </c>
      <c r="P32" s="41">
        <f>B32*(P4-P5)</f>
        <v>792.36800000000005</v>
      </c>
      <c r="Q32" s="41">
        <f>B32*(Q4-Q5)</f>
        <v>367.26800000000003</v>
      </c>
      <c r="R32" s="41">
        <f>B32*(R4-R5)</f>
        <v>286.19400000000002</v>
      </c>
      <c r="S32" s="41">
        <f>B32*(S4-S5)</f>
        <v>1255.51</v>
      </c>
      <c r="T32" s="41">
        <f>B32*(T4-T5)</f>
        <v>0</v>
      </c>
      <c r="U32" s="41">
        <f>B32*(U4-U5)</f>
        <v>1638.2600000000002</v>
      </c>
      <c r="V32" s="41">
        <f>B32*(V4-V5)</f>
        <v>380.03399999999999</v>
      </c>
      <c r="W32" s="41">
        <f>B32*(W4-W5)</f>
        <v>2.798</v>
      </c>
      <c r="X32" s="41">
        <f>B32*(X4-X5)</f>
        <v>1464.402</v>
      </c>
      <c r="Y32" s="41">
        <f>B32*(Y4-Y5)</f>
        <v>0</v>
      </c>
      <c r="Z32" s="41">
        <f>B32*(Z4-Z5)</f>
        <v>269.654</v>
      </c>
      <c r="AA32" s="41">
        <f>B32*(AA4-AA5)</f>
        <v>186.62200000000001</v>
      </c>
      <c r="AB32" s="41">
        <f>B32*(AB4-AB5)</f>
        <v>156.47800000000001</v>
      </c>
      <c r="AC32" s="41">
        <f>B32*(AC4-AC5)</f>
        <v>122.54200000000002</v>
      </c>
      <c r="AD32" s="41">
        <f>B32*(AD4-AD5)</f>
        <v>67.340000000000018</v>
      </c>
      <c r="AE32" s="41">
        <f>B32*(AE4-AE5)</f>
        <v>638.78800000000001</v>
      </c>
      <c r="AF32" s="41">
        <f>B32*(AF4-AF5)</f>
        <v>212.37600000000003</v>
      </c>
    </row>
    <row r="33" spans="1:32" ht="13.5" x14ac:dyDescent="0.25">
      <c r="A33" s="34"/>
      <c r="B33" s="62"/>
      <c r="C33" s="30"/>
      <c r="D33" s="41"/>
      <c r="E33" s="41"/>
      <c r="F33" s="41"/>
      <c r="G33" s="41"/>
      <c r="H33" s="41"/>
      <c r="I33" s="41"/>
      <c r="J33" s="127"/>
      <c r="K33" s="127"/>
      <c r="L33" s="127"/>
      <c r="M33" s="127"/>
      <c r="N33" s="127"/>
      <c r="O33" s="127"/>
      <c r="P33" s="127"/>
      <c r="Q33" s="127"/>
      <c r="R33" s="127"/>
      <c r="S33" s="127"/>
      <c r="T33" s="127"/>
      <c r="U33" s="127"/>
      <c r="V33" s="127"/>
      <c r="W33" s="127"/>
      <c r="X33" s="127"/>
      <c r="Y33" s="127"/>
      <c r="Z33" s="127"/>
      <c r="AA33" s="127"/>
      <c r="AB33" s="127"/>
      <c r="AC33" s="127"/>
      <c r="AD33" s="127"/>
      <c r="AE33" s="127"/>
      <c r="AF33" s="127"/>
    </row>
    <row r="34" spans="1:32" ht="27" x14ac:dyDescent="0.25">
      <c r="A34" s="126" t="s">
        <v>23</v>
      </c>
      <c r="B34" s="125"/>
      <c r="C34" s="125"/>
      <c r="D34" s="121">
        <f>E34+F34+G34+H34+I34+J34+K34+L34+M34+N34+O34+P34+Q34+R34+S34+T34+U34+V34+W34+X34+Y34+Z34+AA34+AB34+AC34+AD34+AE34+AF34</f>
        <v>19818.073999999997</v>
      </c>
      <c r="E34" s="117">
        <f>E31+E32</f>
        <v>2703.17</v>
      </c>
      <c r="F34" s="117">
        <f>F31+F32</f>
        <v>0</v>
      </c>
      <c r="G34" s="117">
        <f>G31+G32</f>
        <v>1235.876</v>
      </c>
      <c r="H34" s="117">
        <f>H31+H32</f>
        <v>630.37200000000007</v>
      </c>
      <c r="I34" s="117">
        <f>I31+I32</f>
        <v>920.58600000000001</v>
      </c>
      <c r="J34" s="117">
        <f>J32+J31</f>
        <v>1369.1440000000002</v>
      </c>
      <c r="K34" s="117">
        <f>K32+K31</f>
        <v>947.80200000000002</v>
      </c>
      <c r="L34" s="117">
        <f t="shared" ref="L34:AF34" si="20">L32+L31</f>
        <v>742.96</v>
      </c>
      <c r="M34" s="117">
        <f t="shared" si="20"/>
        <v>0</v>
      </c>
      <c r="N34" s="117">
        <f t="shared" si="20"/>
        <v>0</v>
      </c>
      <c r="O34" s="117">
        <f t="shared" si="20"/>
        <v>0</v>
      </c>
      <c r="P34" s="117">
        <f t="shared" si="20"/>
        <v>1115.818</v>
      </c>
      <c r="Q34" s="117">
        <f t="shared" si="20"/>
        <v>530.18799999999999</v>
      </c>
      <c r="R34" s="117">
        <f t="shared" si="20"/>
        <v>343.67400000000004</v>
      </c>
      <c r="S34" s="117">
        <f t="shared" si="20"/>
        <v>1505.9</v>
      </c>
      <c r="T34" s="117">
        <f t="shared" si="20"/>
        <v>0</v>
      </c>
      <c r="U34" s="117">
        <f t="shared" si="20"/>
        <v>2885.4100000000003</v>
      </c>
      <c r="V34" s="117">
        <f t="shared" si="20"/>
        <v>672.274</v>
      </c>
      <c r="W34" s="117">
        <f t="shared" si="20"/>
        <v>28.277999999999999</v>
      </c>
      <c r="X34" s="117">
        <f t="shared" si="20"/>
        <v>2022.1120000000001</v>
      </c>
      <c r="Y34" s="117">
        <f t="shared" si="20"/>
        <v>0</v>
      </c>
      <c r="Z34" s="117">
        <f t="shared" si="20"/>
        <v>352.214</v>
      </c>
      <c r="AA34" s="117">
        <f t="shared" si="20"/>
        <v>234.54200000000003</v>
      </c>
      <c r="AB34" s="117">
        <f t="shared" si="20"/>
        <v>238.31800000000001</v>
      </c>
      <c r="AC34" s="117">
        <f t="shared" si="20"/>
        <v>195.69200000000001</v>
      </c>
      <c r="AD34" s="117">
        <f t="shared" si="20"/>
        <v>101.61000000000001</v>
      </c>
      <c r="AE34" s="117">
        <f t="shared" si="20"/>
        <v>719.99800000000005</v>
      </c>
      <c r="AF34" s="117">
        <f t="shared" si="20"/>
        <v>322.13600000000002</v>
      </c>
    </row>
    <row r="35" spans="1:32" ht="28.5" x14ac:dyDescent="0.25">
      <c r="A35" s="82" t="s">
        <v>26</v>
      </c>
      <c r="B35" s="92"/>
      <c r="C35" s="92"/>
      <c r="D35" s="83">
        <f t="shared" ref="D35:I35" si="21">D29+D34</f>
        <v>63615.508118750004</v>
      </c>
      <c r="E35" s="91">
        <f t="shared" si="21"/>
        <v>6190.11925625</v>
      </c>
      <c r="F35" s="91">
        <f t="shared" si="21"/>
        <v>0</v>
      </c>
      <c r="G35" s="91">
        <f t="shared" si="21"/>
        <v>3278.2428500000005</v>
      </c>
      <c r="H35" s="91">
        <f t="shared" si="21"/>
        <v>2131.1247000000003</v>
      </c>
      <c r="I35" s="91">
        <f t="shared" si="21"/>
        <v>2161.3116</v>
      </c>
      <c r="J35" s="91">
        <f>J34+J29</f>
        <v>3800.5225750000004</v>
      </c>
      <c r="K35" s="91">
        <f>K34+K29</f>
        <v>2159.8423499999999</v>
      </c>
      <c r="L35" s="91">
        <f t="shared" ref="L35:AF35" si="22">L34+L29</f>
        <v>2301.1161625</v>
      </c>
      <c r="M35" s="91">
        <f t="shared" si="22"/>
        <v>0</v>
      </c>
      <c r="N35" s="91">
        <f t="shared" si="22"/>
        <v>0</v>
      </c>
      <c r="O35" s="91">
        <f t="shared" si="22"/>
        <v>0</v>
      </c>
      <c r="P35" s="91">
        <f t="shared" si="22"/>
        <v>3774.8916250000002</v>
      </c>
      <c r="Q35" s="91">
        <f t="shared" si="22"/>
        <v>1947.0877</v>
      </c>
      <c r="R35" s="91">
        <f t="shared" si="22"/>
        <v>1489.9733999999999</v>
      </c>
      <c r="S35" s="91">
        <f t="shared" si="22"/>
        <v>3821.4089750000003</v>
      </c>
      <c r="T35" s="91">
        <f t="shared" si="22"/>
        <v>0</v>
      </c>
      <c r="U35" s="91">
        <f t="shared" si="22"/>
        <v>9888.1828750000004</v>
      </c>
      <c r="V35" s="91">
        <f t="shared" si="22"/>
        <v>3184.5825999999997</v>
      </c>
      <c r="W35" s="91">
        <f t="shared" si="22"/>
        <v>674.59499999999991</v>
      </c>
      <c r="X35" s="91">
        <f t="shared" si="22"/>
        <v>5782.793275</v>
      </c>
      <c r="Y35" s="91">
        <f t="shared" si="22"/>
        <v>0</v>
      </c>
      <c r="Z35" s="91">
        <f t="shared" si="22"/>
        <v>1734.3907999999997</v>
      </c>
      <c r="AA35" s="91">
        <f t="shared" si="22"/>
        <v>1290.9295999999999</v>
      </c>
      <c r="AB35" s="91">
        <f t="shared" si="22"/>
        <v>1613.7231999999999</v>
      </c>
      <c r="AC35" s="91">
        <f t="shared" si="22"/>
        <v>1489.3677500000001</v>
      </c>
      <c r="AD35" s="91">
        <f t="shared" si="22"/>
        <v>918.69457499999999</v>
      </c>
      <c r="AE35" s="91">
        <f t="shared" si="22"/>
        <v>2089.4780499999997</v>
      </c>
      <c r="AF35" s="91">
        <f t="shared" si="22"/>
        <v>1893.1292000000001</v>
      </c>
    </row>
    <row r="36" spans="1:32" x14ac:dyDescent="0.25">
      <c r="A36" s="33" t="s">
        <v>24</v>
      </c>
      <c r="B36" s="62"/>
      <c r="C36" s="30"/>
      <c r="D36" s="94">
        <f>D19+D35</f>
        <v>99699.021520449998</v>
      </c>
      <c r="E36" s="44"/>
      <c r="F36" s="44"/>
      <c r="G36" s="44"/>
      <c r="H36" s="44"/>
      <c r="I36" s="44"/>
      <c r="J36" s="150"/>
      <c r="K36" s="127"/>
      <c r="L36" s="127"/>
      <c r="M36" s="127"/>
      <c r="N36" s="127"/>
      <c r="O36" s="127"/>
      <c r="P36" s="127"/>
      <c r="Q36" s="127"/>
      <c r="R36" s="127"/>
      <c r="S36" s="127"/>
      <c r="T36" s="127"/>
      <c r="U36" s="127"/>
      <c r="V36" s="127"/>
      <c r="W36" s="127"/>
      <c r="X36" s="127"/>
      <c r="Y36" s="127"/>
      <c r="Z36" s="127"/>
      <c r="AA36" s="127"/>
      <c r="AB36" s="127"/>
      <c r="AC36" s="127"/>
      <c r="AD36" s="127"/>
      <c r="AE36" s="127"/>
      <c r="AF36" s="127"/>
    </row>
    <row r="37" spans="1:32" x14ac:dyDescent="0.25">
      <c r="A37" s="20"/>
      <c r="B37" s="62"/>
      <c r="C37" s="62"/>
      <c r="D37" s="45"/>
      <c r="E37" s="45"/>
      <c r="F37" s="45"/>
      <c r="G37" s="45"/>
      <c r="H37" s="45"/>
      <c r="I37" s="45"/>
      <c r="J37" s="150"/>
      <c r="K37" s="127"/>
      <c r="L37" s="127"/>
      <c r="M37" s="127"/>
      <c r="N37" s="127"/>
      <c r="O37" s="127"/>
      <c r="P37" s="127"/>
      <c r="Q37" s="127"/>
      <c r="R37" s="127"/>
      <c r="S37" s="127"/>
      <c r="T37" s="127"/>
      <c r="U37" s="127"/>
      <c r="V37" s="127"/>
      <c r="W37" s="127"/>
      <c r="X37" s="127"/>
      <c r="Y37" s="127"/>
      <c r="Z37" s="127"/>
      <c r="AA37" s="127"/>
      <c r="AB37" s="127"/>
      <c r="AC37" s="127"/>
      <c r="AD37" s="127"/>
      <c r="AE37" s="127"/>
      <c r="AF37" s="127"/>
    </row>
    <row r="38" spans="1:32" ht="27" x14ac:dyDescent="0.25">
      <c r="A38" s="34" t="s">
        <v>34</v>
      </c>
      <c r="B38" s="123">
        <v>0.05</v>
      </c>
      <c r="C38" s="62">
        <v>0.05</v>
      </c>
      <c r="D38" s="95">
        <f>C38*(D12+D13+D14+D29)</f>
        <v>2992.0700385225</v>
      </c>
      <c r="E38" s="35"/>
      <c r="F38" s="47"/>
      <c r="G38" s="35"/>
      <c r="H38" s="35"/>
      <c r="I38" s="35"/>
      <c r="J38" s="150"/>
      <c r="K38" s="127"/>
      <c r="L38" s="127"/>
      <c r="M38" s="127"/>
      <c r="N38" s="127"/>
      <c r="O38" s="127"/>
      <c r="P38" s="127"/>
      <c r="Q38" s="127"/>
      <c r="R38" s="127"/>
      <c r="S38" s="127"/>
      <c r="T38" s="127"/>
      <c r="U38" s="127"/>
      <c r="V38" s="127"/>
      <c r="W38" s="127"/>
      <c r="X38" s="127"/>
      <c r="Y38" s="127"/>
      <c r="Z38" s="127"/>
      <c r="AA38" s="127"/>
      <c r="AB38" s="127"/>
      <c r="AC38" s="127"/>
      <c r="AD38" s="127"/>
      <c r="AE38" s="127"/>
      <c r="AF38" s="127"/>
    </row>
    <row r="39" spans="1:32" ht="27" x14ac:dyDescent="0.25">
      <c r="A39" s="34" t="s">
        <v>35</v>
      </c>
      <c r="B39" s="123"/>
      <c r="C39" s="62"/>
      <c r="D39" s="95">
        <v>500</v>
      </c>
      <c r="E39" s="35"/>
      <c r="F39" s="47"/>
      <c r="G39" s="35"/>
      <c r="H39" s="35"/>
      <c r="I39" s="35"/>
      <c r="J39" s="150"/>
      <c r="K39" s="127"/>
      <c r="L39" s="127"/>
      <c r="M39" s="127"/>
      <c r="N39" s="127"/>
      <c r="O39" s="127"/>
      <c r="P39" s="127"/>
      <c r="Q39" s="127"/>
      <c r="R39" s="127"/>
      <c r="S39" s="127"/>
      <c r="T39" s="127"/>
      <c r="U39" s="127"/>
      <c r="V39" s="127"/>
      <c r="W39" s="127"/>
      <c r="X39" s="127"/>
      <c r="Y39" s="127"/>
      <c r="Z39" s="127"/>
      <c r="AA39" s="127"/>
      <c r="AB39" s="127"/>
      <c r="AC39" s="127"/>
      <c r="AD39" s="127"/>
      <c r="AE39" s="127"/>
      <c r="AF39" s="127"/>
    </row>
    <row r="40" spans="1:32" x14ac:dyDescent="0.25">
      <c r="A40" s="62"/>
      <c r="B40" s="62"/>
      <c r="C40" s="62"/>
      <c r="D40" s="96">
        <f>D36+D38+D39</f>
        <v>103191.0915589725</v>
      </c>
      <c r="E40" s="36"/>
      <c r="F40" s="48"/>
      <c r="G40" s="36"/>
      <c r="H40" s="36"/>
      <c r="I40" s="36"/>
      <c r="J40" s="150"/>
      <c r="K40" s="127"/>
      <c r="L40" s="127"/>
      <c r="M40" s="127"/>
      <c r="N40" s="127"/>
      <c r="O40" s="127"/>
      <c r="P40" s="127"/>
      <c r="Q40" s="127"/>
      <c r="R40" s="127"/>
      <c r="S40" s="127"/>
      <c r="T40" s="127"/>
      <c r="U40" s="127"/>
      <c r="V40" s="127"/>
      <c r="W40" s="127"/>
      <c r="X40" s="127"/>
      <c r="Y40" s="127"/>
      <c r="Z40" s="127"/>
      <c r="AA40" s="127"/>
      <c r="AB40" s="127"/>
      <c r="AC40" s="127"/>
      <c r="AD40" s="127"/>
      <c r="AE40" s="127"/>
      <c r="AF40" s="127"/>
    </row>
    <row r="41" spans="1:32" x14ac:dyDescent="0.25">
      <c r="A41" s="62" t="s">
        <v>3</v>
      </c>
      <c r="B41" s="123">
        <v>0.2</v>
      </c>
      <c r="C41" s="62">
        <v>0.2</v>
      </c>
      <c r="D41" s="31">
        <f>C41*D40</f>
        <v>20638.218311794502</v>
      </c>
      <c r="E41" s="49"/>
      <c r="F41" s="50"/>
      <c r="G41" s="49"/>
      <c r="H41" s="49"/>
      <c r="I41" s="49"/>
      <c r="J41" s="150"/>
      <c r="K41" s="127"/>
      <c r="L41" s="127"/>
      <c r="M41" s="127"/>
      <c r="N41" s="127"/>
      <c r="O41" s="127"/>
      <c r="P41" s="127"/>
      <c r="Q41" s="127"/>
      <c r="R41" s="127"/>
      <c r="S41" s="127"/>
      <c r="T41" s="127"/>
      <c r="U41" s="127"/>
      <c r="V41" s="127"/>
      <c r="W41" s="127"/>
      <c r="X41" s="127"/>
      <c r="Y41" s="127"/>
      <c r="Z41" s="127"/>
      <c r="AA41" s="127"/>
      <c r="AB41" s="127"/>
      <c r="AC41" s="127"/>
      <c r="AD41" s="127"/>
      <c r="AE41" s="127"/>
      <c r="AF41" s="127"/>
    </row>
    <row r="42" spans="1:32" x14ac:dyDescent="0.25">
      <c r="A42" s="65"/>
      <c r="B42" s="65"/>
      <c r="C42" s="118"/>
      <c r="D42" s="67"/>
      <c r="E42" s="67"/>
      <c r="F42" s="119"/>
      <c r="G42" s="67"/>
      <c r="H42" s="120"/>
      <c r="I42" s="120"/>
      <c r="J42" s="151"/>
      <c r="K42" s="67"/>
      <c r="L42" s="67"/>
      <c r="M42" s="67"/>
      <c r="N42" s="67"/>
      <c r="O42" s="67"/>
      <c r="P42" s="67"/>
      <c r="Q42" s="67"/>
      <c r="R42" s="67"/>
      <c r="S42" s="67"/>
      <c r="T42" s="67"/>
      <c r="U42" s="67"/>
      <c r="V42" s="67"/>
      <c r="W42" s="67"/>
      <c r="X42" s="67"/>
      <c r="Y42" s="67"/>
      <c r="Z42" s="67"/>
      <c r="AA42" s="67"/>
      <c r="AB42" s="67"/>
      <c r="AC42" s="67"/>
      <c r="AD42" s="67"/>
      <c r="AE42" s="67"/>
      <c r="AF42" s="67"/>
    </row>
    <row r="43" spans="1:32" ht="41.25" x14ac:dyDescent="0.3">
      <c r="A43" s="66" t="s">
        <v>27</v>
      </c>
      <c r="B43" s="65"/>
      <c r="C43" s="118"/>
      <c r="D43" s="128">
        <f>D40+D41</f>
        <v>123829.309870767</v>
      </c>
      <c r="E43" s="67"/>
      <c r="F43" s="119"/>
      <c r="G43" s="67"/>
      <c r="H43" s="120"/>
      <c r="I43" s="120"/>
      <c r="J43" s="151"/>
      <c r="K43" s="127"/>
      <c r="L43" s="127"/>
      <c r="M43" s="127"/>
      <c r="N43" s="127"/>
      <c r="O43" s="127"/>
      <c r="P43" s="127"/>
      <c r="Q43" s="127"/>
      <c r="R43" s="127"/>
      <c r="S43" s="127"/>
      <c r="T43" s="127"/>
      <c r="U43" s="127"/>
      <c r="V43" s="127"/>
      <c r="W43" s="127"/>
      <c r="X43" s="127"/>
      <c r="Y43" s="127"/>
      <c r="Z43" s="127"/>
      <c r="AA43" s="127"/>
      <c r="AB43" s="127"/>
      <c r="AC43" s="127"/>
      <c r="AD43" s="127"/>
      <c r="AE43" s="127"/>
      <c r="AF43" s="127"/>
    </row>
    <row r="44" spans="1:32" x14ac:dyDescent="0.25">
      <c r="A44" s="152"/>
      <c r="B44" s="152"/>
      <c r="C44" s="153"/>
      <c r="D44" s="154"/>
    </row>
    <row r="45" spans="1:32" x14ac:dyDescent="0.25">
      <c r="A45" s="158"/>
      <c r="B45" s="159"/>
      <c r="C45" s="160"/>
      <c r="D45" s="161"/>
    </row>
    <row r="46" spans="1:32" x14ac:dyDescent="0.25">
      <c r="A46" s="152"/>
      <c r="B46" s="152"/>
      <c r="C46" s="153"/>
      <c r="D46" s="154"/>
    </row>
    <row r="49" spans="4:4" x14ac:dyDescent="0.25">
      <c r="D49" s="212">
        <f>D43-D35</f>
        <v>60213.801752016996</v>
      </c>
    </row>
  </sheetData>
  <pageMargins left="0.75" right="0.75" top="1" bottom="1" header="0.5" footer="0.5"/>
  <pageSetup paperSize="9" orientation="portrait" verticalDpi="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9"/>
  <sheetViews>
    <sheetView topLeftCell="A25" zoomScale="88" zoomScaleNormal="88" workbookViewId="0">
      <selection activeCell="T13" sqref="T13"/>
    </sheetView>
  </sheetViews>
  <sheetFormatPr defaultRowHeight="15.75" x14ac:dyDescent="0.25"/>
  <cols>
    <col min="1" max="1" width="38.28515625" style="2" customWidth="1"/>
    <col min="2" max="2" width="10.7109375" style="2" customWidth="1"/>
    <col min="3" max="3" width="10.42578125" style="5" customWidth="1"/>
    <col min="4" max="4" width="14.28515625" style="6" customWidth="1"/>
    <col min="5" max="5" width="13.42578125" style="7" customWidth="1"/>
    <col min="6" max="6" width="13.5703125" style="8" customWidth="1"/>
    <col min="7" max="7" width="12.5703125" style="6" customWidth="1"/>
    <col min="8" max="12" width="11.85546875" style="3" customWidth="1"/>
    <col min="13" max="13" width="13.5703125" style="3" customWidth="1"/>
    <col min="14" max="14" width="14.28515625" style="1" customWidth="1"/>
    <col min="15" max="15" width="14.5703125" style="1" customWidth="1"/>
    <col min="16" max="16384" width="9.140625" style="1"/>
  </cols>
  <sheetData>
    <row r="1" spans="1:20" s="4" customFormat="1" ht="86.25" customHeight="1" x14ac:dyDescent="0.25">
      <c r="A1" s="101" t="s">
        <v>205</v>
      </c>
      <c r="B1" s="102"/>
      <c r="C1" s="103" t="s">
        <v>20</v>
      </c>
      <c r="D1" s="104" t="s">
        <v>44</v>
      </c>
      <c r="E1" s="204" t="s">
        <v>127</v>
      </c>
      <c r="F1" s="239" t="s">
        <v>164</v>
      </c>
      <c r="G1" s="239" t="s">
        <v>165</v>
      </c>
      <c r="H1" s="239" t="s">
        <v>167</v>
      </c>
      <c r="I1" s="239" t="s">
        <v>166</v>
      </c>
      <c r="J1" s="239" t="s">
        <v>168</v>
      </c>
      <c r="K1" s="239" t="s">
        <v>169</v>
      </c>
      <c r="L1" s="250" t="s">
        <v>189</v>
      </c>
      <c r="M1" s="239" t="s">
        <v>173</v>
      </c>
      <c r="N1" s="239" t="s">
        <v>174</v>
      </c>
      <c r="O1" s="291" t="s">
        <v>45</v>
      </c>
      <c r="P1" s="292"/>
      <c r="Q1" s="292"/>
      <c r="R1" s="292"/>
      <c r="S1" s="292"/>
      <c r="T1" s="292"/>
    </row>
    <row r="2" spans="1:20" s="4" customFormat="1" ht="28.5" customHeight="1" x14ac:dyDescent="0.25">
      <c r="A2" s="69" t="s">
        <v>46</v>
      </c>
      <c r="B2" s="70"/>
      <c r="C2" s="71"/>
      <c r="D2" s="61">
        <f t="shared" ref="D2:D7" si="0">SUM(E2:N2)</f>
        <v>3</v>
      </c>
      <c r="E2" s="61">
        <v>1</v>
      </c>
      <c r="F2" s="61">
        <v>0</v>
      </c>
      <c r="G2" s="61">
        <v>0</v>
      </c>
      <c r="H2" s="61">
        <v>0</v>
      </c>
      <c r="I2" s="61">
        <v>0</v>
      </c>
      <c r="J2" s="61">
        <v>0</v>
      </c>
      <c r="K2" s="61">
        <v>0</v>
      </c>
      <c r="L2" s="61">
        <v>0</v>
      </c>
      <c r="M2" s="61">
        <v>1</v>
      </c>
      <c r="N2" s="61">
        <v>1</v>
      </c>
    </row>
    <row r="3" spans="1:20" ht="32.25" customHeight="1" x14ac:dyDescent="0.25">
      <c r="A3" s="18" t="s">
        <v>30</v>
      </c>
      <c r="B3" s="122" t="s">
        <v>1</v>
      </c>
      <c r="C3" s="122"/>
      <c r="D3" s="58">
        <f t="shared" si="0"/>
        <v>382.43800000000005</v>
      </c>
      <c r="E3" s="23">
        <f t="shared" ref="E3:N3" si="1">E4/100</f>
        <v>299.09309999999999</v>
      </c>
      <c r="F3" s="23">
        <f t="shared" si="1"/>
        <v>0</v>
      </c>
      <c r="G3" s="23">
        <f t="shared" si="1"/>
        <v>0</v>
      </c>
      <c r="H3" s="23">
        <f t="shared" si="1"/>
        <v>0</v>
      </c>
      <c r="I3" s="23">
        <f t="shared" si="1"/>
        <v>0</v>
      </c>
      <c r="J3" s="23">
        <f t="shared" si="1"/>
        <v>0</v>
      </c>
      <c r="K3" s="23">
        <f t="shared" si="1"/>
        <v>0</v>
      </c>
      <c r="L3" s="229">
        <f t="shared" si="1"/>
        <v>0</v>
      </c>
      <c r="M3" s="23">
        <f t="shared" si="1"/>
        <v>79.223399999999998</v>
      </c>
      <c r="N3" s="23">
        <f t="shared" si="1"/>
        <v>4.1215000000000002</v>
      </c>
    </row>
    <row r="4" spans="1:20" ht="31.5" customHeight="1" x14ac:dyDescent="0.25">
      <c r="A4" s="20" t="s">
        <v>31</v>
      </c>
      <c r="B4" s="62" t="s">
        <v>0</v>
      </c>
      <c r="C4" s="62"/>
      <c r="D4" s="22">
        <f t="shared" si="0"/>
        <v>38243.800000000003</v>
      </c>
      <c r="E4" s="23">
        <v>29909.31</v>
      </c>
      <c r="F4" s="23">
        <v>0</v>
      </c>
      <c r="G4" s="23">
        <v>0</v>
      </c>
      <c r="H4" s="23">
        <v>0</v>
      </c>
      <c r="I4" s="23">
        <v>0</v>
      </c>
      <c r="J4" s="23">
        <v>0</v>
      </c>
      <c r="K4" s="23">
        <v>0</v>
      </c>
      <c r="L4" s="22">
        <v>0</v>
      </c>
      <c r="M4" s="168">
        <v>7922.34</v>
      </c>
      <c r="N4" s="168">
        <v>412.15</v>
      </c>
      <c r="O4" s="57"/>
    </row>
    <row r="5" spans="1:20" ht="27.75" customHeight="1" x14ac:dyDescent="0.25">
      <c r="A5" s="20" t="s">
        <v>49</v>
      </c>
      <c r="B5" s="62" t="s">
        <v>0</v>
      </c>
      <c r="C5" s="62"/>
      <c r="D5" s="22">
        <f t="shared" si="0"/>
        <v>1069.98</v>
      </c>
      <c r="E5" s="22">
        <v>745.98</v>
      </c>
      <c r="F5" s="22">
        <v>0</v>
      </c>
      <c r="G5" s="22">
        <v>0</v>
      </c>
      <c r="H5" s="22">
        <v>0</v>
      </c>
      <c r="I5" s="22">
        <v>0</v>
      </c>
      <c r="J5" s="22">
        <v>0</v>
      </c>
      <c r="K5" s="22">
        <v>0</v>
      </c>
      <c r="L5" s="22">
        <v>0</v>
      </c>
      <c r="M5" s="168">
        <v>275.07</v>
      </c>
      <c r="N5" s="168">
        <v>48.93</v>
      </c>
    </row>
    <row r="6" spans="1:20" ht="26.25" customHeight="1" x14ac:dyDescent="0.25">
      <c r="A6" s="20" t="s">
        <v>41</v>
      </c>
      <c r="B6" s="62" t="s">
        <v>0</v>
      </c>
      <c r="C6" s="62"/>
      <c r="D6" s="110">
        <f t="shared" si="0"/>
        <v>1176.9780000000001</v>
      </c>
      <c r="E6" s="110">
        <f>E5+E5/10</f>
        <v>820.57799999999997</v>
      </c>
      <c r="F6" s="110">
        <f t="shared" ref="F6:N6" si="2">F5+F5/10</f>
        <v>0</v>
      </c>
      <c r="G6" s="110">
        <f t="shared" si="2"/>
        <v>0</v>
      </c>
      <c r="H6" s="110">
        <f t="shared" si="2"/>
        <v>0</v>
      </c>
      <c r="I6" s="110">
        <f t="shared" si="2"/>
        <v>0</v>
      </c>
      <c r="J6" s="110">
        <f t="shared" si="2"/>
        <v>0</v>
      </c>
      <c r="K6" s="110">
        <f t="shared" si="2"/>
        <v>0</v>
      </c>
      <c r="L6" s="110">
        <f t="shared" si="2"/>
        <v>0</v>
      </c>
      <c r="M6" s="110">
        <f t="shared" si="2"/>
        <v>302.577</v>
      </c>
      <c r="N6" s="110">
        <f t="shared" si="2"/>
        <v>53.823</v>
      </c>
    </row>
    <row r="7" spans="1:20" ht="27" customHeight="1" x14ac:dyDescent="0.25">
      <c r="A7" s="24" t="s">
        <v>4</v>
      </c>
      <c r="B7" s="62" t="s">
        <v>5</v>
      </c>
      <c r="C7" s="62"/>
      <c r="D7" s="208">
        <f t="shared" si="0"/>
        <v>6800</v>
      </c>
      <c r="E7" s="208">
        <v>4517</v>
      </c>
      <c r="F7" s="208"/>
      <c r="G7" s="208"/>
      <c r="H7" s="208"/>
      <c r="I7" s="208"/>
      <c r="J7" s="208"/>
      <c r="K7" s="208"/>
      <c r="L7" s="243"/>
      <c r="M7" s="229">
        <v>2119</v>
      </c>
      <c r="N7" s="168">
        <v>164</v>
      </c>
    </row>
    <row r="8" spans="1:20" ht="27.75" customHeight="1" x14ac:dyDescent="0.25">
      <c r="A8" s="113" t="s">
        <v>19</v>
      </c>
      <c r="B8" s="107"/>
      <c r="C8" s="114"/>
      <c r="D8" s="165"/>
      <c r="E8" s="165"/>
      <c r="F8" s="165"/>
      <c r="G8" s="165"/>
      <c r="H8" s="165"/>
      <c r="I8" s="165"/>
      <c r="J8" s="166"/>
      <c r="K8" s="166"/>
      <c r="L8" s="166"/>
      <c r="M8" s="166"/>
      <c r="N8" s="166"/>
    </row>
    <row r="9" spans="1:20" ht="17.25" x14ac:dyDescent="0.3">
      <c r="A9" s="25" t="s">
        <v>17</v>
      </c>
      <c r="B9" s="30"/>
      <c r="C9" s="26"/>
      <c r="D9" s="167"/>
      <c r="E9" s="164"/>
      <c r="F9" s="164"/>
      <c r="G9" s="164"/>
      <c r="H9" s="164"/>
      <c r="I9" s="164"/>
      <c r="J9" s="168"/>
      <c r="K9" s="168"/>
      <c r="L9" s="229"/>
      <c r="M9" s="229"/>
      <c r="N9" s="168"/>
    </row>
    <row r="10" spans="1:20" ht="16.5" customHeight="1" x14ac:dyDescent="0.25">
      <c r="A10" s="29" t="s">
        <v>6</v>
      </c>
      <c r="B10" s="62" t="s">
        <v>18</v>
      </c>
      <c r="C10" s="21"/>
      <c r="D10" s="45">
        <f>D3/1000</f>
        <v>0.38243800000000006</v>
      </c>
      <c r="E10" s="168"/>
      <c r="F10" s="168"/>
      <c r="G10" s="168"/>
      <c r="H10" s="168"/>
      <c r="I10" s="168"/>
      <c r="J10" s="168"/>
      <c r="K10" s="168"/>
      <c r="L10" s="229"/>
      <c r="M10" s="229"/>
      <c r="N10" s="168"/>
    </row>
    <row r="11" spans="1:20" ht="19.5" customHeight="1" x14ac:dyDescent="0.25">
      <c r="A11" s="29" t="s">
        <v>7</v>
      </c>
      <c r="B11" s="62"/>
      <c r="C11" s="21"/>
      <c r="D11" s="205">
        <v>16670</v>
      </c>
      <c r="E11" s="164"/>
      <c r="F11" s="164"/>
      <c r="G11" s="164"/>
      <c r="H11" s="164"/>
      <c r="I11" s="164"/>
      <c r="J11" s="164"/>
      <c r="K11" s="164"/>
      <c r="L11" s="229"/>
      <c r="M11" s="229"/>
      <c r="N11" s="168"/>
    </row>
    <row r="12" spans="1:20" s="9" customFormat="1" ht="18" customHeight="1" x14ac:dyDescent="0.25">
      <c r="A12" s="25" t="s">
        <v>16</v>
      </c>
      <c r="B12" s="30"/>
      <c r="C12" s="30"/>
      <c r="D12" s="124">
        <f>D10*D11</f>
        <v>6375.2414600000011</v>
      </c>
      <c r="E12" s="164"/>
      <c r="F12" s="164"/>
      <c r="G12" s="164"/>
      <c r="H12" s="164"/>
      <c r="I12" s="164"/>
      <c r="J12" s="127"/>
      <c r="K12" s="127"/>
      <c r="L12" s="229"/>
      <c r="M12" s="229"/>
      <c r="N12" s="127"/>
    </row>
    <row r="13" spans="1:20" s="9" customFormat="1" ht="72.75" customHeight="1" x14ac:dyDescent="0.25">
      <c r="A13" s="32" t="s">
        <v>33</v>
      </c>
      <c r="B13" s="30"/>
      <c r="C13" s="30">
        <v>0.2</v>
      </c>
      <c r="D13" s="124">
        <f>D12*C13</f>
        <v>1275.0482920000004</v>
      </c>
      <c r="E13" s="164"/>
      <c r="F13" s="164"/>
      <c r="G13" s="164"/>
      <c r="H13" s="164"/>
      <c r="I13" s="164"/>
      <c r="J13" s="127"/>
      <c r="K13" s="127"/>
      <c r="L13" s="229"/>
      <c r="M13" s="229"/>
      <c r="N13" s="127"/>
    </row>
    <row r="14" spans="1:20" s="9" customFormat="1" ht="39.75" customHeight="1" x14ac:dyDescent="0.25">
      <c r="A14" s="32" t="s">
        <v>21</v>
      </c>
      <c r="B14" s="30"/>
      <c r="C14" s="30">
        <v>0.1</v>
      </c>
      <c r="D14" s="124">
        <f>D12*C14</f>
        <v>637.5241460000002</v>
      </c>
      <c r="E14" s="164"/>
      <c r="F14" s="164"/>
      <c r="G14" s="164"/>
      <c r="H14" s="164"/>
      <c r="I14" s="164"/>
      <c r="J14" s="127"/>
      <c r="K14" s="127"/>
      <c r="L14" s="229"/>
      <c r="M14" s="229"/>
      <c r="N14" s="127"/>
    </row>
    <row r="15" spans="1:20" ht="18.75" customHeight="1" x14ac:dyDescent="0.25">
      <c r="A15" s="33" t="s">
        <v>2</v>
      </c>
      <c r="B15" s="30"/>
      <c r="C15" s="26"/>
      <c r="D15" s="169"/>
      <c r="E15" s="164"/>
      <c r="F15" s="164"/>
      <c r="G15" s="164"/>
      <c r="H15" s="164"/>
      <c r="I15" s="164"/>
      <c r="J15" s="168"/>
      <c r="K15" s="168"/>
      <c r="L15" s="229"/>
      <c r="M15" s="229"/>
      <c r="N15" s="168"/>
    </row>
    <row r="16" spans="1:20" ht="57" customHeight="1" x14ac:dyDescent="0.25">
      <c r="A16" s="34" t="s">
        <v>22</v>
      </c>
      <c r="B16" s="62" t="s">
        <v>15</v>
      </c>
      <c r="C16" s="21">
        <v>25</v>
      </c>
      <c r="D16" s="35">
        <f>(D4/1000)*C16</f>
        <v>956.09500000000003</v>
      </c>
      <c r="E16" s="164"/>
      <c r="F16" s="164"/>
      <c r="G16" s="164"/>
      <c r="H16" s="164"/>
      <c r="I16" s="164"/>
      <c r="J16" s="168"/>
      <c r="K16" s="168"/>
      <c r="L16" s="229"/>
      <c r="M16" s="229"/>
      <c r="N16" s="168"/>
    </row>
    <row r="17" spans="1:14" ht="93" customHeight="1" x14ac:dyDescent="0.25">
      <c r="A17" s="34" t="s">
        <v>36</v>
      </c>
      <c r="B17" s="62" t="s">
        <v>15</v>
      </c>
      <c r="C17" s="21">
        <v>0.75</v>
      </c>
      <c r="D17" s="35">
        <f>D2*500+C17*D6</f>
        <v>2382.7335000000003</v>
      </c>
      <c r="E17" s="164"/>
      <c r="F17" s="164"/>
      <c r="G17" s="164"/>
      <c r="H17" s="164"/>
      <c r="I17" s="164"/>
      <c r="J17" s="168"/>
      <c r="K17" s="168"/>
      <c r="L17" s="229"/>
      <c r="M17" s="229"/>
      <c r="N17" s="168"/>
    </row>
    <row r="18" spans="1:14" ht="32.25" customHeight="1" x14ac:dyDescent="0.25">
      <c r="A18" s="34" t="s">
        <v>23</v>
      </c>
      <c r="B18" s="62" t="s">
        <v>15</v>
      </c>
      <c r="C18" s="21"/>
      <c r="D18" s="124">
        <f>D16+D17</f>
        <v>3338.8285000000005</v>
      </c>
      <c r="E18" s="164"/>
      <c r="F18" s="164"/>
      <c r="G18" s="164"/>
      <c r="H18" s="164"/>
      <c r="I18" s="164"/>
      <c r="J18" s="168"/>
      <c r="K18" s="168"/>
      <c r="L18" s="229"/>
      <c r="M18" s="229"/>
      <c r="N18" s="168"/>
    </row>
    <row r="19" spans="1:14" ht="17.25" x14ac:dyDescent="0.3">
      <c r="A19" s="106" t="s">
        <v>10</v>
      </c>
      <c r="B19" s="107" t="s">
        <v>15</v>
      </c>
      <c r="C19" s="107"/>
      <c r="D19" s="108">
        <f>D12+D13+D14+D18</f>
        <v>11626.642398000004</v>
      </c>
      <c r="E19" s="165"/>
      <c r="F19" s="165"/>
      <c r="G19" s="165"/>
      <c r="H19" s="165"/>
      <c r="I19" s="165"/>
      <c r="J19" s="166"/>
      <c r="K19" s="166"/>
      <c r="L19" s="166"/>
      <c r="M19" s="166"/>
      <c r="N19" s="166"/>
    </row>
    <row r="20" spans="1:14" ht="14.25" x14ac:dyDescent="0.25">
      <c r="A20" s="79" t="s">
        <v>11</v>
      </c>
      <c r="B20" s="92"/>
      <c r="C20" s="80"/>
      <c r="D20" s="171"/>
      <c r="E20" s="171"/>
      <c r="F20" s="171"/>
      <c r="G20" s="171"/>
      <c r="H20" s="171"/>
      <c r="I20" s="171"/>
      <c r="J20" s="172"/>
      <c r="K20" s="172"/>
      <c r="L20" s="172"/>
      <c r="M20" s="172"/>
      <c r="N20" s="172"/>
    </row>
    <row r="21" spans="1:14" ht="14.25" x14ac:dyDescent="0.25">
      <c r="A21" s="112"/>
      <c r="B21" s="62"/>
      <c r="C21" s="21"/>
      <c r="D21" s="173"/>
      <c r="E21" s="173"/>
      <c r="F21" s="173"/>
      <c r="G21" s="173"/>
      <c r="H21" s="173"/>
      <c r="I21" s="173"/>
      <c r="J21" s="168"/>
      <c r="K21" s="168"/>
      <c r="L21" s="240"/>
      <c r="M21" s="240"/>
      <c r="N21" s="168"/>
    </row>
    <row r="22" spans="1:14" ht="28.5" x14ac:dyDescent="0.25">
      <c r="A22" s="20" t="s">
        <v>28</v>
      </c>
      <c r="B22" s="62" t="s">
        <v>0</v>
      </c>
      <c r="C22" s="21"/>
      <c r="D22" s="111">
        <f t="shared" ref="D22:L22" si="3">D6</f>
        <v>1176.9780000000001</v>
      </c>
      <c r="E22" s="111">
        <f t="shared" si="3"/>
        <v>820.57799999999997</v>
      </c>
      <c r="F22" s="111">
        <f t="shared" si="3"/>
        <v>0</v>
      </c>
      <c r="G22" s="111">
        <f t="shared" si="3"/>
        <v>0</v>
      </c>
      <c r="H22" s="111">
        <f t="shared" si="3"/>
        <v>0</v>
      </c>
      <c r="I22" s="111">
        <f t="shared" si="3"/>
        <v>0</v>
      </c>
      <c r="J22" s="111">
        <f t="shared" si="3"/>
        <v>0</v>
      </c>
      <c r="K22" s="111">
        <f t="shared" si="3"/>
        <v>0</v>
      </c>
      <c r="L22" s="111">
        <f t="shared" si="3"/>
        <v>0</v>
      </c>
      <c r="M22" s="111">
        <f>M6</f>
        <v>302.577</v>
      </c>
      <c r="N22" s="111">
        <f>N6</f>
        <v>53.823</v>
      </c>
    </row>
    <row r="23" spans="1:14" ht="14.25" x14ac:dyDescent="0.25">
      <c r="A23" s="38" t="s">
        <v>12</v>
      </c>
      <c r="B23" s="30"/>
      <c r="C23" s="26"/>
      <c r="D23" s="174"/>
      <c r="E23" s="174"/>
      <c r="F23" s="174"/>
      <c r="G23" s="174"/>
      <c r="H23" s="174"/>
      <c r="I23" s="174"/>
      <c r="J23" s="168"/>
      <c r="K23" s="168"/>
      <c r="L23" s="241"/>
      <c r="M23" s="241"/>
      <c r="N23" s="168"/>
    </row>
    <row r="24" spans="1:14" ht="28.5" x14ac:dyDescent="0.25">
      <c r="A24" s="39" t="s">
        <v>13</v>
      </c>
      <c r="B24" s="62" t="s">
        <v>0</v>
      </c>
      <c r="C24" s="21"/>
      <c r="D24" s="175"/>
      <c r="E24" s="28">
        <f t="shared" ref="E24:K24" si="4">E22</f>
        <v>820.57799999999997</v>
      </c>
      <c r="F24" s="28">
        <f t="shared" si="4"/>
        <v>0</v>
      </c>
      <c r="G24" s="28">
        <f t="shared" si="4"/>
        <v>0</v>
      </c>
      <c r="H24" s="28">
        <f t="shared" si="4"/>
        <v>0</v>
      </c>
      <c r="I24" s="28">
        <f t="shared" si="4"/>
        <v>0</v>
      </c>
      <c r="J24" s="28">
        <f t="shared" si="4"/>
        <v>0</v>
      </c>
      <c r="K24" s="28">
        <f t="shared" si="4"/>
        <v>0</v>
      </c>
      <c r="L24" s="41">
        <f>L22</f>
        <v>0</v>
      </c>
      <c r="M24" s="41">
        <f>M22</f>
        <v>302.577</v>
      </c>
      <c r="N24" s="209">
        <f>N22</f>
        <v>53.823</v>
      </c>
    </row>
    <row r="25" spans="1:14" ht="14.25" x14ac:dyDescent="0.25">
      <c r="A25" s="39" t="s">
        <v>7</v>
      </c>
      <c r="B25" s="62" t="s">
        <v>15</v>
      </c>
      <c r="C25" s="26"/>
      <c r="D25" s="176"/>
      <c r="E25" s="206">
        <v>5058</v>
      </c>
      <c r="F25" s="206">
        <v>0</v>
      </c>
      <c r="G25" s="206">
        <v>0</v>
      </c>
      <c r="H25" s="206">
        <v>0</v>
      </c>
      <c r="I25" s="206">
        <v>0</v>
      </c>
      <c r="J25" s="206">
        <v>0</v>
      </c>
      <c r="K25" s="206">
        <v>0</v>
      </c>
      <c r="L25" s="41">
        <v>0</v>
      </c>
      <c r="M25" s="41">
        <v>5058</v>
      </c>
      <c r="N25" s="168">
        <v>2692</v>
      </c>
    </row>
    <row r="26" spans="1:14" ht="14.25" x14ac:dyDescent="0.25">
      <c r="A26" s="39" t="s">
        <v>8</v>
      </c>
      <c r="B26" s="62" t="s">
        <v>15</v>
      </c>
      <c r="C26" s="26"/>
      <c r="D26" s="176"/>
      <c r="E26" s="206">
        <v>19</v>
      </c>
      <c r="F26" s="206">
        <v>0</v>
      </c>
      <c r="G26" s="206">
        <v>0</v>
      </c>
      <c r="H26" s="206">
        <v>0</v>
      </c>
      <c r="I26" s="206">
        <v>0</v>
      </c>
      <c r="J26" s="206">
        <v>0</v>
      </c>
      <c r="K26" s="206">
        <v>0</v>
      </c>
      <c r="L26" s="41">
        <v>0</v>
      </c>
      <c r="M26" s="41">
        <v>19</v>
      </c>
      <c r="N26" s="168">
        <v>38</v>
      </c>
    </row>
    <row r="27" spans="1:14" ht="14.25" x14ac:dyDescent="0.25">
      <c r="A27" s="39" t="s">
        <v>9</v>
      </c>
      <c r="B27" s="62"/>
      <c r="C27" s="42"/>
      <c r="D27" s="177"/>
      <c r="E27" s="41">
        <f t="shared" ref="E27:N27" si="5">E25+E26*E24</f>
        <v>20648.982</v>
      </c>
      <c r="F27" s="41">
        <f t="shared" si="5"/>
        <v>0</v>
      </c>
      <c r="G27" s="41">
        <f t="shared" si="5"/>
        <v>0</v>
      </c>
      <c r="H27" s="41">
        <f t="shared" si="5"/>
        <v>0</v>
      </c>
      <c r="I27" s="41">
        <f t="shared" si="5"/>
        <v>0</v>
      </c>
      <c r="J27" s="41">
        <f t="shared" si="5"/>
        <v>0</v>
      </c>
      <c r="K27" s="41">
        <f t="shared" si="5"/>
        <v>0</v>
      </c>
      <c r="L27" s="41">
        <f t="shared" si="5"/>
        <v>0</v>
      </c>
      <c r="M27" s="41">
        <f t="shared" si="5"/>
        <v>10806.963</v>
      </c>
      <c r="N27" s="41">
        <f t="shared" si="5"/>
        <v>4737.2740000000003</v>
      </c>
    </row>
    <row r="28" spans="1:14" ht="169.5" customHeight="1" x14ac:dyDescent="0.25">
      <c r="A28" s="34" t="s">
        <v>32</v>
      </c>
      <c r="B28" s="62">
        <v>0.75</v>
      </c>
      <c r="C28" s="42"/>
      <c r="D28" s="176"/>
      <c r="E28" s="41">
        <f>E27*B28</f>
        <v>15486.736499999999</v>
      </c>
      <c r="F28" s="41">
        <f>F27*B28</f>
        <v>0</v>
      </c>
      <c r="G28" s="41">
        <f>G27*B28</f>
        <v>0</v>
      </c>
      <c r="H28" s="41">
        <f>H27*B28</f>
        <v>0</v>
      </c>
      <c r="I28" s="41">
        <f>I27*B28</f>
        <v>0</v>
      </c>
      <c r="J28" s="41">
        <f>J27*B28</f>
        <v>0</v>
      </c>
      <c r="K28" s="41">
        <f>K27*B28</f>
        <v>0</v>
      </c>
      <c r="L28" s="41">
        <f>L27*B28</f>
        <v>0</v>
      </c>
      <c r="M28" s="41">
        <f>M27*B28</f>
        <v>8105.2222499999998</v>
      </c>
      <c r="N28" s="168">
        <f>N27*B28</f>
        <v>3552.9555</v>
      </c>
    </row>
    <row r="29" spans="1:14" ht="14.25" x14ac:dyDescent="0.25">
      <c r="A29" s="115" t="s">
        <v>14</v>
      </c>
      <c r="B29" s="125">
        <v>0.3</v>
      </c>
      <c r="C29" s="116"/>
      <c r="D29" s="210">
        <f>SUM(E29:N29)</f>
        <v>8143.4742749999987</v>
      </c>
      <c r="E29" s="117">
        <f>E28*B29</f>
        <v>4646.0209499999992</v>
      </c>
      <c r="F29" s="117">
        <f>F28*B29</f>
        <v>0</v>
      </c>
      <c r="G29" s="117">
        <f>G28*B29</f>
        <v>0</v>
      </c>
      <c r="H29" s="117">
        <f>H28*B29</f>
        <v>0</v>
      </c>
      <c r="I29" s="117">
        <f>I28*B29</f>
        <v>0</v>
      </c>
      <c r="J29" s="117">
        <f>J28*B29</f>
        <v>0</v>
      </c>
      <c r="K29" s="117">
        <f>K28*B29</f>
        <v>0</v>
      </c>
      <c r="L29" s="117">
        <f>L28*B29</f>
        <v>0</v>
      </c>
      <c r="M29" s="117">
        <f>M28*B29</f>
        <v>2431.566675</v>
      </c>
      <c r="N29" s="117">
        <f>N28*B29</f>
        <v>1065.8866499999999</v>
      </c>
    </row>
    <row r="30" spans="1:14" ht="14.25" x14ac:dyDescent="0.25">
      <c r="A30" s="43" t="s">
        <v>2</v>
      </c>
      <c r="B30" s="62"/>
      <c r="C30" s="42"/>
      <c r="D30" s="176"/>
      <c r="E30" s="176"/>
      <c r="F30" s="176"/>
      <c r="G30" s="176"/>
      <c r="H30" s="176"/>
      <c r="I30" s="176"/>
      <c r="J30" s="168"/>
      <c r="K30" s="168"/>
      <c r="L30" s="40"/>
      <c r="M30" s="40"/>
      <c r="N30" s="168"/>
    </row>
    <row r="31" spans="1:14" ht="40.5" x14ac:dyDescent="0.25">
      <c r="A31" s="34" t="s">
        <v>25</v>
      </c>
      <c r="B31" s="30">
        <v>2</v>
      </c>
      <c r="C31" s="30">
        <v>1</v>
      </c>
      <c r="D31" s="176"/>
      <c r="E31" s="41">
        <f>C31*E5</f>
        <v>745.98</v>
      </c>
      <c r="F31" s="41">
        <f>C31*F5</f>
        <v>0</v>
      </c>
      <c r="G31" s="41">
        <f>G5*C31</f>
        <v>0</v>
      </c>
      <c r="H31" s="41">
        <f>H5*C31</f>
        <v>0</v>
      </c>
      <c r="I31" s="41">
        <f>I5*C31</f>
        <v>0</v>
      </c>
      <c r="J31" s="41">
        <f>C31*J5</f>
        <v>0</v>
      </c>
      <c r="K31" s="41">
        <f>C31*K5</f>
        <v>0</v>
      </c>
      <c r="L31" s="41">
        <f>C31*L5</f>
        <v>0</v>
      </c>
      <c r="M31" s="41">
        <f>C31*M5</f>
        <v>275.07</v>
      </c>
      <c r="N31" s="168">
        <f>C31*N5</f>
        <v>48.93</v>
      </c>
    </row>
    <row r="32" spans="1:14" ht="40.5" x14ac:dyDescent="0.25">
      <c r="A32" s="34" t="s">
        <v>29</v>
      </c>
      <c r="B32" s="30">
        <v>0.2</v>
      </c>
      <c r="C32" s="42"/>
      <c r="D32" s="176"/>
      <c r="E32" s="41">
        <f>B32*(E4-E5)</f>
        <v>5832.6660000000011</v>
      </c>
      <c r="F32" s="41">
        <f>B32*(F4-F5)</f>
        <v>0</v>
      </c>
      <c r="G32" s="41">
        <f>B32*(G4-G5)</f>
        <v>0</v>
      </c>
      <c r="H32" s="41">
        <f>B32*(H4-H5)</f>
        <v>0</v>
      </c>
      <c r="I32" s="41">
        <f>B32*(I4-I5)</f>
        <v>0</v>
      </c>
      <c r="J32" s="41">
        <f>B32*(J4-J5)</f>
        <v>0</v>
      </c>
      <c r="K32" s="41">
        <f>B32*(K4-K5)</f>
        <v>0</v>
      </c>
      <c r="L32" s="41">
        <f>B32*(L4-L5)</f>
        <v>0</v>
      </c>
      <c r="M32" s="41">
        <f>B32*(M4-M5)</f>
        <v>1529.4540000000002</v>
      </c>
      <c r="N32" s="168">
        <f>B32*(N4-N5)</f>
        <v>72.643999999999991</v>
      </c>
    </row>
    <row r="33" spans="1:15" ht="13.5" x14ac:dyDescent="0.25">
      <c r="A33" s="34"/>
      <c r="B33" s="62"/>
      <c r="C33" s="42"/>
      <c r="D33" s="176"/>
      <c r="E33" s="176"/>
      <c r="F33" s="176"/>
      <c r="G33" s="176"/>
      <c r="H33" s="176"/>
      <c r="I33" s="176"/>
      <c r="J33" s="168"/>
      <c r="K33" s="168"/>
      <c r="L33" s="41"/>
      <c r="M33" s="41"/>
      <c r="N33" s="168"/>
    </row>
    <row r="34" spans="1:15" ht="27" x14ac:dyDescent="0.25">
      <c r="A34" s="126" t="s">
        <v>23</v>
      </c>
      <c r="B34" s="125"/>
      <c r="C34" s="116"/>
      <c r="D34" s="121">
        <f>SUM(E34:N34)</f>
        <v>8504.7440000000006</v>
      </c>
      <c r="E34" s="117">
        <f>E31+E32</f>
        <v>6578.6460000000006</v>
      </c>
      <c r="F34" s="117">
        <f>F31+F32</f>
        <v>0</v>
      </c>
      <c r="G34" s="117">
        <f>G31+G32</f>
        <v>0</v>
      </c>
      <c r="H34" s="117">
        <f>H31+H32</f>
        <v>0</v>
      </c>
      <c r="I34" s="117">
        <f>I31+I32</f>
        <v>0</v>
      </c>
      <c r="J34" s="117">
        <f>J32+J31</f>
        <v>0</v>
      </c>
      <c r="K34" s="117">
        <f>K32+K31</f>
        <v>0</v>
      </c>
      <c r="L34" s="117">
        <f>L31+L32</f>
        <v>0</v>
      </c>
      <c r="M34" s="117">
        <f>M31+M32</f>
        <v>1804.5240000000001</v>
      </c>
      <c r="N34" s="117">
        <f>N31+N32</f>
        <v>121.57399999999998</v>
      </c>
    </row>
    <row r="35" spans="1:15" ht="28.5" x14ac:dyDescent="0.25">
      <c r="A35" s="82" t="s">
        <v>26</v>
      </c>
      <c r="B35" s="92"/>
      <c r="C35" s="92"/>
      <c r="D35" s="83">
        <f t="shared" ref="D35:I35" si="6">D29+D34</f>
        <v>16648.218274999999</v>
      </c>
      <c r="E35" s="91">
        <f t="shared" si="6"/>
        <v>11224.666949999999</v>
      </c>
      <c r="F35" s="91">
        <f t="shared" si="6"/>
        <v>0</v>
      </c>
      <c r="G35" s="91">
        <f t="shared" si="6"/>
        <v>0</v>
      </c>
      <c r="H35" s="91">
        <f t="shared" si="6"/>
        <v>0</v>
      </c>
      <c r="I35" s="91">
        <f t="shared" si="6"/>
        <v>0</v>
      </c>
      <c r="J35" s="91">
        <f>J34+J29</f>
        <v>0</v>
      </c>
      <c r="K35" s="91">
        <f>K34+K29</f>
        <v>0</v>
      </c>
      <c r="L35" s="91">
        <f>L29+L34</f>
        <v>0</v>
      </c>
      <c r="M35" s="91">
        <f>M29+M34</f>
        <v>4236.0906750000004</v>
      </c>
      <c r="N35" s="91">
        <f>N29+N34</f>
        <v>1187.46065</v>
      </c>
      <c r="O35" s="6"/>
    </row>
    <row r="36" spans="1:15" x14ac:dyDescent="0.25">
      <c r="A36" s="33" t="s">
        <v>24</v>
      </c>
      <c r="B36" s="62"/>
      <c r="C36" s="42"/>
      <c r="D36" s="94">
        <f>D19+D35</f>
        <v>28274.860673000003</v>
      </c>
      <c r="E36" s="177"/>
      <c r="F36" s="177"/>
      <c r="G36" s="177"/>
      <c r="H36" s="177"/>
      <c r="I36" s="177"/>
      <c r="J36" s="178"/>
      <c r="K36" s="168"/>
      <c r="L36" s="44"/>
      <c r="M36" s="44"/>
      <c r="N36" s="245"/>
    </row>
    <row r="37" spans="1:15" x14ac:dyDescent="0.25">
      <c r="A37" s="20"/>
      <c r="B37" s="62"/>
      <c r="C37" s="21"/>
      <c r="D37" s="45"/>
      <c r="E37" s="179"/>
      <c r="F37" s="179"/>
      <c r="G37" s="179"/>
      <c r="H37" s="179"/>
      <c r="I37" s="179"/>
      <c r="J37" s="178"/>
      <c r="K37" s="168"/>
      <c r="L37" s="63"/>
      <c r="M37" s="63"/>
      <c r="N37" s="245"/>
    </row>
    <row r="38" spans="1:15" ht="27" x14ac:dyDescent="0.25">
      <c r="A38" s="34" t="s">
        <v>34</v>
      </c>
      <c r="B38" s="123">
        <v>0.05</v>
      </c>
      <c r="C38" s="21">
        <v>0.05</v>
      </c>
      <c r="D38" s="95">
        <f>C38*(D12+D13+D14+D29)</f>
        <v>821.56440865000013</v>
      </c>
      <c r="E38" s="170"/>
      <c r="F38" s="180"/>
      <c r="G38" s="170"/>
      <c r="H38" s="170"/>
      <c r="I38" s="170"/>
      <c r="J38" s="178"/>
      <c r="K38" s="168"/>
      <c r="L38" s="35"/>
      <c r="M38" s="35"/>
      <c r="N38" s="245"/>
    </row>
    <row r="39" spans="1:15" ht="27" x14ac:dyDescent="0.25">
      <c r="A39" s="34" t="s">
        <v>35</v>
      </c>
      <c r="B39" s="123"/>
      <c r="C39" s="21"/>
      <c r="D39" s="95">
        <v>500</v>
      </c>
      <c r="E39" s="170"/>
      <c r="F39" s="180"/>
      <c r="G39" s="170"/>
      <c r="H39" s="170"/>
      <c r="I39" s="170"/>
      <c r="J39" s="178"/>
      <c r="K39" s="168"/>
      <c r="L39" s="35"/>
      <c r="M39" s="35"/>
      <c r="N39" s="245"/>
    </row>
    <row r="40" spans="1:15" x14ac:dyDescent="0.25">
      <c r="A40" s="62"/>
      <c r="B40" s="62"/>
      <c r="C40" s="21"/>
      <c r="D40" s="96">
        <f>D36+D38+D39</f>
        <v>29596.425081650003</v>
      </c>
      <c r="E40" s="181"/>
      <c r="F40" s="182"/>
      <c r="G40" s="181"/>
      <c r="H40" s="181"/>
      <c r="I40" s="181"/>
      <c r="J40" s="178"/>
      <c r="K40" s="168"/>
      <c r="L40" s="31"/>
      <c r="M40" s="31"/>
      <c r="N40" s="245"/>
    </row>
    <row r="41" spans="1:15" x14ac:dyDescent="0.25">
      <c r="A41" s="62" t="s">
        <v>3</v>
      </c>
      <c r="B41" s="123">
        <v>0.2</v>
      </c>
      <c r="C41" s="21">
        <v>0.2</v>
      </c>
      <c r="D41" s="31">
        <f>C41*D40</f>
        <v>5919.2850163300009</v>
      </c>
      <c r="E41" s="183"/>
      <c r="F41" s="184"/>
      <c r="G41" s="183"/>
      <c r="H41" s="183"/>
      <c r="I41" s="183"/>
      <c r="J41" s="178"/>
      <c r="K41" s="168"/>
      <c r="L41" s="35"/>
      <c r="M41" s="35"/>
      <c r="N41" s="245"/>
    </row>
    <row r="42" spans="1:15" x14ac:dyDescent="0.25">
      <c r="A42" s="65"/>
      <c r="B42" s="65"/>
      <c r="C42" s="52"/>
      <c r="D42" s="67"/>
      <c r="E42" s="185"/>
      <c r="F42" s="186"/>
      <c r="G42" s="185"/>
      <c r="H42" s="187"/>
      <c r="I42" s="187"/>
      <c r="J42" s="188"/>
      <c r="K42" s="53"/>
      <c r="L42" s="242"/>
      <c r="M42" s="242"/>
      <c r="N42" s="244"/>
      <c r="O42" s="6"/>
    </row>
    <row r="43" spans="1:15" ht="41.25" x14ac:dyDescent="0.3">
      <c r="A43" s="66" t="s">
        <v>27</v>
      </c>
      <c r="B43" s="65"/>
      <c r="C43" s="52"/>
      <c r="D43" s="128">
        <f>D40+D41</f>
        <v>35515.710097980002</v>
      </c>
      <c r="E43" s="185"/>
      <c r="F43" s="186"/>
      <c r="G43" s="185"/>
      <c r="H43" s="187"/>
      <c r="I43" s="187"/>
      <c r="J43" s="188"/>
      <c r="K43" s="168"/>
      <c r="L43" s="242"/>
      <c r="M43" s="242"/>
      <c r="N43" s="244"/>
    </row>
    <row r="44" spans="1:15" x14ac:dyDescent="0.25">
      <c r="A44" s="11"/>
      <c r="B44" s="11"/>
      <c r="C44" s="12"/>
      <c r="D44" s="13"/>
    </row>
    <row r="45" spans="1:15" x14ac:dyDescent="0.25">
      <c r="A45" s="14"/>
      <c r="B45" s="15"/>
      <c r="C45" s="16"/>
      <c r="D45" s="17"/>
    </row>
    <row r="46" spans="1:15" x14ac:dyDescent="0.25">
      <c r="A46" s="11"/>
      <c r="B46" s="11"/>
      <c r="C46" s="12"/>
      <c r="D46" s="13"/>
    </row>
    <row r="49" spans="4:4" x14ac:dyDescent="0.25">
      <c r="D49" s="214">
        <f>D43-D35</f>
        <v>18867.491822980002</v>
      </c>
    </row>
  </sheetData>
  <mergeCells count="1">
    <mergeCell ref="O1:T1"/>
  </mergeCells>
  <pageMargins left="0.75" right="0.75" top="1" bottom="1" header="0.5" footer="0.5"/>
  <pageSetup paperSize="9" orientation="portrait" verticalDpi="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9"/>
  <sheetViews>
    <sheetView topLeftCell="A28" zoomScale="91" zoomScaleNormal="91" workbookViewId="0"/>
  </sheetViews>
  <sheetFormatPr defaultRowHeight="15.75" x14ac:dyDescent="0.25"/>
  <cols>
    <col min="1" max="1" width="38.28515625" style="162" customWidth="1"/>
    <col min="2" max="2" width="6.42578125" style="162" customWidth="1"/>
    <col min="3" max="3" width="6.42578125" style="163" customWidth="1"/>
    <col min="4" max="5" width="14.140625" style="155" customWidth="1"/>
    <col min="6" max="6" width="14.7109375" style="156" customWidth="1"/>
    <col min="7" max="7" width="12.5703125" style="155" customWidth="1"/>
    <col min="8" max="9" width="11.85546875" style="157" customWidth="1"/>
    <col min="10" max="10" width="14.28515625" style="9" customWidth="1"/>
    <col min="11" max="11" width="13.140625" style="9" customWidth="1"/>
    <col min="12" max="12" width="10.140625" style="9" bestFit="1" customWidth="1"/>
    <col min="13" max="13" width="11.140625" style="9" customWidth="1"/>
    <col min="14" max="14" width="11.85546875" style="9" customWidth="1"/>
    <col min="15" max="15" width="12.85546875" style="9" customWidth="1"/>
    <col min="16" max="16" width="9.7109375" style="9" bestFit="1" customWidth="1"/>
    <col min="17" max="17" width="12.85546875" style="9" customWidth="1"/>
    <col min="18" max="18" width="14.28515625" style="9" customWidth="1"/>
    <col min="19" max="19" width="13" style="9" customWidth="1"/>
    <col min="20" max="20" width="10" style="9" customWidth="1"/>
    <col min="21" max="21" width="12" style="9" customWidth="1"/>
    <col min="22" max="22" width="13.7109375" style="9" customWidth="1"/>
    <col min="23" max="23" width="13.42578125" style="9" customWidth="1"/>
    <col min="24" max="24" width="13.28515625" style="9" customWidth="1"/>
    <col min="25" max="25" width="14.28515625" style="9" customWidth="1"/>
    <col min="26" max="16384" width="9.140625" style="9"/>
  </cols>
  <sheetData>
    <row r="1" spans="1:25" s="146" customFormat="1" ht="81.75" customHeight="1" x14ac:dyDescent="0.25">
      <c r="A1" s="101" t="s">
        <v>206</v>
      </c>
      <c r="B1" s="102"/>
      <c r="C1" s="104" t="s">
        <v>20</v>
      </c>
      <c r="D1" s="104" t="s">
        <v>44</v>
      </c>
      <c r="E1" s="216" t="s">
        <v>148</v>
      </c>
      <c r="F1" s="216" t="s">
        <v>149</v>
      </c>
      <c r="G1" s="216" t="s">
        <v>175</v>
      </c>
      <c r="H1" s="216" t="s">
        <v>150</v>
      </c>
      <c r="I1" s="216" t="s">
        <v>151</v>
      </c>
      <c r="J1" s="216" t="s">
        <v>176</v>
      </c>
      <c r="K1" s="216" t="s">
        <v>152</v>
      </c>
      <c r="L1" s="216" t="s">
        <v>188</v>
      </c>
      <c r="M1" s="216" t="s">
        <v>153</v>
      </c>
      <c r="N1" s="246" t="s">
        <v>154</v>
      </c>
      <c r="O1" s="204" t="s">
        <v>155</v>
      </c>
      <c r="P1" s="204" t="s">
        <v>156</v>
      </c>
      <c r="Q1" s="204" t="s">
        <v>177</v>
      </c>
      <c r="R1" s="204" t="s">
        <v>157</v>
      </c>
      <c r="S1" s="204" t="s">
        <v>178</v>
      </c>
      <c r="T1" s="204" t="s">
        <v>158</v>
      </c>
      <c r="U1" s="204" t="s">
        <v>159</v>
      </c>
      <c r="V1" s="204" t="s">
        <v>160</v>
      </c>
      <c r="W1" s="204" t="s">
        <v>161</v>
      </c>
      <c r="X1" s="204" t="s">
        <v>162</v>
      </c>
      <c r="Y1" s="204" t="s">
        <v>163</v>
      </c>
    </row>
    <row r="2" spans="1:25" s="146" customFormat="1" ht="42" customHeight="1" x14ac:dyDescent="0.25">
      <c r="A2" s="69" t="s">
        <v>46</v>
      </c>
      <c r="B2" s="70"/>
      <c r="C2" s="71"/>
      <c r="D2" s="61">
        <f>E2+F2+G2+H2+I2+J2+K2+L2+M2+N2+O2+P2+Q2+R2+S2+T2+U2+V2+W2+X2+Y2</f>
        <v>21</v>
      </c>
      <c r="E2" s="61">
        <v>1</v>
      </c>
      <c r="F2" s="61">
        <v>1</v>
      </c>
      <c r="G2" s="61">
        <v>1</v>
      </c>
      <c r="H2" s="61">
        <v>1</v>
      </c>
      <c r="I2" s="61">
        <v>1</v>
      </c>
      <c r="J2" s="61">
        <v>1</v>
      </c>
      <c r="K2" s="61">
        <v>1</v>
      </c>
      <c r="L2" s="61">
        <v>1</v>
      </c>
      <c r="M2" s="61">
        <v>1</v>
      </c>
      <c r="N2" s="61">
        <v>1</v>
      </c>
      <c r="O2" s="61">
        <v>1</v>
      </c>
      <c r="P2" s="61">
        <v>1</v>
      </c>
      <c r="Q2" s="61">
        <v>1</v>
      </c>
      <c r="R2" s="61">
        <v>1</v>
      </c>
      <c r="S2" s="61">
        <v>1</v>
      </c>
      <c r="T2" s="61">
        <v>1</v>
      </c>
      <c r="U2" s="61">
        <v>1</v>
      </c>
      <c r="V2" s="61">
        <v>1</v>
      </c>
      <c r="W2" s="61">
        <v>1</v>
      </c>
      <c r="X2" s="61">
        <v>1</v>
      </c>
      <c r="Y2" s="61">
        <v>1</v>
      </c>
    </row>
    <row r="3" spans="1:25" ht="34.5" customHeight="1" x14ac:dyDescent="0.25">
      <c r="A3" s="18" t="s">
        <v>30</v>
      </c>
      <c r="B3" s="122" t="s">
        <v>1</v>
      </c>
      <c r="C3" s="122"/>
      <c r="D3" s="58">
        <f>E3+F3+G3+H3+I3+J3+K3+L3+M3+N3+O3+P3+Q3+R3+S3+T3+U3+V3+W3+X3+Y3</f>
        <v>595.07490000000007</v>
      </c>
      <c r="E3" s="23">
        <f t="shared" ref="E3:Y3" si="0">E4/100</f>
        <v>60.667499999999997</v>
      </c>
      <c r="F3" s="23">
        <f t="shared" si="0"/>
        <v>33.079599999999999</v>
      </c>
      <c r="G3" s="23">
        <f t="shared" si="0"/>
        <v>37.386699999999998</v>
      </c>
      <c r="H3" s="23">
        <f t="shared" si="0"/>
        <v>29.547699999999999</v>
      </c>
      <c r="I3" s="23">
        <f t="shared" si="0"/>
        <v>22.002700000000001</v>
      </c>
      <c r="J3" s="23">
        <f t="shared" si="0"/>
        <v>17.177900000000001</v>
      </c>
      <c r="K3" s="23">
        <f t="shared" si="0"/>
        <v>18.063699999999997</v>
      </c>
      <c r="L3" s="23">
        <f t="shared" si="0"/>
        <v>22.815300000000001</v>
      </c>
      <c r="M3" s="23">
        <f t="shared" si="0"/>
        <v>16.096700000000002</v>
      </c>
      <c r="N3" s="23">
        <f t="shared" si="0"/>
        <v>16.387699999999999</v>
      </c>
      <c r="O3" s="23">
        <f t="shared" si="0"/>
        <v>10.0395</v>
      </c>
      <c r="P3" s="23">
        <f t="shared" si="0"/>
        <v>26.681899999999999</v>
      </c>
      <c r="Q3" s="23">
        <f t="shared" si="0"/>
        <v>57.3491</v>
      </c>
      <c r="R3" s="23">
        <f t="shared" si="0"/>
        <v>29.278000000000002</v>
      </c>
      <c r="S3" s="23">
        <f t="shared" si="0"/>
        <v>28.910399999999999</v>
      </c>
      <c r="T3" s="23">
        <f t="shared" si="0"/>
        <v>20.7896</v>
      </c>
      <c r="U3" s="23">
        <f t="shared" si="0"/>
        <v>11.8675</v>
      </c>
      <c r="V3" s="23">
        <f t="shared" si="0"/>
        <v>66.356099999999998</v>
      </c>
      <c r="W3" s="23">
        <f t="shared" si="0"/>
        <v>35.021300000000004</v>
      </c>
      <c r="X3" s="23">
        <f t="shared" si="0"/>
        <v>11.963800000000001</v>
      </c>
      <c r="Y3" s="23">
        <f t="shared" si="0"/>
        <v>23.592199999999998</v>
      </c>
    </row>
    <row r="4" spans="1:25" ht="31.5" customHeight="1" x14ac:dyDescent="0.25">
      <c r="A4" s="20" t="s">
        <v>31</v>
      </c>
      <c r="B4" s="62" t="s">
        <v>0</v>
      </c>
      <c r="C4" s="62"/>
      <c r="D4" s="22">
        <f>E4+F4+G4+H4+I4+J4+K4+L4+M4+N4+O4+P4+Q4+R4+S4+T4+U4+V4+W4+X4+Y4</f>
        <v>59507.49</v>
      </c>
      <c r="E4" s="23">
        <v>6066.75</v>
      </c>
      <c r="F4" s="23">
        <v>3307.96</v>
      </c>
      <c r="G4" s="23">
        <v>3738.67</v>
      </c>
      <c r="H4" s="23">
        <v>2954.77</v>
      </c>
      <c r="I4" s="23">
        <v>2200.27</v>
      </c>
      <c r="J4" s="23">
        <v>1717.79</v>
      </c>
      <c r="K4" s="23">
        <v>1806.37</v>
      </c>
      <c r="L4" s="23">
        <v>2281.5300000000002</v>
      </c>
      <c r="M4" s="23">
        <v>1609.67</v>
      </c>
      <c r="N4" s="23">
        <v>1638.77</v>
      </c>
      <c r="O4" s="23">
        <v>1003.95</v>
      </c>
      <c r="P4" s="23">
        <v>2668.19</v>
      </c>
      <c r="Q4" s="23">
        <v>5734.91</v>
      </c>
      <c r="R4" s="23">
        <v>2927.8</v>
      </c>
      <c r="S4" s="23">
        <v>2891.04</v>
      </c>
      <c r="T4" s="23">
        <v>2078.96</v>
      </c>
      <c r="U4" s="23">
        <v>1186.75</v>
      </c>
      <c r="V4" s="23">
        <v>6635.61</v>
      </c>
      <c r="W4" s="23">
        <v>3502.13</v>
      </c>
      <c r="X4" s="23">
        <v>1196.3800000000001</v>
      </c>
      <c r="Y4" s="23">
        <v>2359.2199999999998</v>
      </c>
    </row>
    <row r="5" spans="1:25" ht="38.25" customHeight="1" x14ac:dyDescent="0.25">
      <c r="A5" s="20" t="s">
        <v>49</v>
      </c>
      <c r="B5" s="62" t="s">
        <v>0</v>
      </c>
      <c r="C5" s="62"/>
      <c r="D5" s="22">
        <f>E5+F5+G5+H5+I5+J5+K5+L5+M5+N5+O5+P5+Q5+R5+S5+T5+U5+V5+V5+W5+X5+Y5</f>
        <v>5329.52</v>
      </c>
      <c r="E5" s="22">
        <v>1609.54</v>
      </c>
      <c r="F5" s="22">
        <v>200.57</v>
      </c>
      <c r="G5" s="22">
        <v>339.16</v>
      </c>
      <c r="H5" s="22">
        <v>199.18</v>
      </c>
      <c r="I5" s="22">
        <v>60.46</v>
      </c>
      <c r="J5" s="22">
        <v>160.33000000000001</v>
      </c>
      <c r="K5" s="22">
        <v>169.51</v>
      </c>
      <c r="L5" s="22">
        <v>219.21</v>
      </c>
      <c r="M5" s="22">
        <v>69.680000000000007</v>
      </c>
      <c r="N5" s="22">
        <v>155.96</v>
      </c>
      <c r="O5" s="22">
        <v>102.07</v>
      </c>
      <c r="P5" s="22">
        <v>237.81</v>
      </c>
      <c r="Q5" s="22">
        <v>151.74</v>
      </c>
      <c r="R5" s="22">
        <v>181.32</v>
      </c>
      <c r="S5" s="22">
        <v>126.65</v>
      </c>
      <c r="T5" s="22">
        <v>133.53</v>
      </c>
      <c r="U5" s="22">
        <v>57.16</v>
      </c>
      <c r="V5" s="22">
        <v>402.79</v>
      </c>
      <c r="W5" s="22">
        <v>141.77000000000001</v>
      </c>
      <c r="X5" s="22">
        <v>42.26</v>
      </c>
      <c r="Y5" s="22">
        <v>166.03</v>
      </c>
    </row>
    <row r="6" spans="1:25" ht="38.25" customHeight="1" x14ac:dyDescent="0.25">
      <c r="A6" s="20" t="s">
        <v>41</v>
      </c>
      <c r="B6" s="62" t="s">
        <v>0</v>
      </c>
      <c r="C6" s="62"/>
      <c r="D6" s="110">
        <f>E6+F6+G6+H6+I6+J6+K6+L6+M6+N6+O6+P6+Q6+R6+S6+T6+U6+V6+W6+X6+Y6</f>
        <v>5419.4029999999993</v>
      </c>
      <c r="E6" s="110">
        <f>E5+E5/10</f>
        <v>1770.4939999999999</v>
      </c>
      <c r="F6" s="110">
        <f t="shared" ref="F6:Y6" si="1">F5+F5/10</f>
        <v>220.62699999999998</v>
      </c>
      <c r="G6" s="110">
        <f t="shared" si="1"/>
        <v>373.07600000000002</v>
      </c>
      <c r="H6" s="110">
        <f t="shared" si="1"/>
        <v>219.09800000000001</v>
      </c>
      <c r="I6" s="110">
        <f t="shared" si="1"/>
        <v>66.506</v>
      </c>
      <c r="J6" s="110">
        <f t="shared" si="1"/>
        <v>176.363</v>
      </c>
      <c r="K6" s="110">
        <f t="shared" si="1"/>
        <v>186.46099999999998</v>
      </c>
      <c r="L6" s="110">
        <f t="shared" si="1"/>
        <v>241.131</v>
      </c>
      <c r="M6" s="110">
        <f t="shared" si="1"/>
        <v>76.64800000000001</v>
      </c>
      <c r="N6" s="110">
        <f t="shared" si="1"/>
        <v>171.55600000000001</v>
      </c>
      <c r="O6" s="110">
        <f t="shared" si="1"/>
        <v>112.27699999999999</v>
      </c>
      <c r="P6" s="110">
        <f t="shared" si="1"/>
        <v>261.59100000000001</v>
      </c>
      <c r="Q6" s="110">
        <f t="shared" si="1"/>
        <v>166.91400000000002</v>
      </c>
      <c r="R6" s="110">
        <f t="shared" si="1"/>
        <v>199.452</v>
      </c>
      <c r="S6" s="110">
        <f t="shared" si="1"/>
        <v>139.315</v>
      </c>
      <c r="T6" s="110">
        <f t="shared" si="1"/>
        <v>146.88300000000001</v>
      </c>
      <c r="U6" s="110">
        <f t="shared" si="1"/>
        <v>62.875999999999998</v>
      </c>
      <c r="V6" s="110">
        <f t="shared" si="1"/>
        <v>443.06900000000002</v>
      </c>
      <c r="W6" s="110">
        <f t="shared" si="1"/>
        <v>155.947</v>
      </c>
      <c r="X6" s="110">
        <f t="shared" si="1"/>
        <v>46.485999999999997</v>
      </c>
      <c r="Y6" s="110">
        <f t="shared" si="1"/>
        <v>182.63300000000001</v>
      </c>
    </row>
    <row r="7" spans="1:25" ht="33.75" customHeight="1" x14ac:dyDescent="0.25">
      <c r="A7" s="24" t="s">
        <v>4</v>
      </c>
      <c r="B7" s="62" t="s">
        <v>54</v>
      </c>
      <c r="C7" s="62"/>
      <c r="D7" s="208">
        <f>E7+F7+G7+H7+I7+J7+K7+L7+M7+N7+O7+P7+Q7+R7+S7+T7+U7+W7+X7+Y7</f>
        <v>37948</v>
      </c>
      <c r="E7" s="208">
        <v>17222</v>
      </c>
      <c r="F7" s="208">
        <v>2871</v>
      </c>
      <c r="G7" s="208"/>
      <c r="H7" s="208">
        <v>601</v>
      </c>
      <c r="I7" s="208">
        <v>467</v>
      </c>
      <c r="J7" s="208">
        <v>1544</v>
      </c>
      <c r="K7" s="208">
        <v>1471</v>
      </c>
      <c r="L7" s="208">
        <v>476</v>
      </c>
      <c r="M7" s="208">
        <v>413</v>
      </c>
      <c r="N7" s="208">
        <v>1441</v>
      </c>
      <c r="O7" s="208">
        <v>803</v>
      </c>
      <c r="P7" s="208">
        <v>2119</v>
      </c>
      <c r="Q7" s="208">
        <v>1246</v>
      </c>
      <c r="R7" s="208">
        <v>1096</v>
      </c>
      <c r="S7" s="208">
        <v>1400</v>
      </c>
      <c r="T7" s="208">
        <v>1785</v>
      </c>
      <c r="U7" s="208">
        <v>200</v>
      </c>
      <c r="V7" s="208">
        <v>2148</v>
      </c>
      <c r="W7" s="208">
        <v>1351</v>
      </c>
      <c r="X7" s="208">
        <v>303</v>
      </c>
      <c r="Y7" s="208">
        <v>1139</v>
      </c>
    </row>
    <row r="8" spans="1:25" ht="33" customHeight="1" x14ac:dyDescent="0.25">
      <c r="A8" s="113" t="s">
        <v>19</v>
      </c>
      <c r="B8" s="107"/>
      <c r="C8" s="107"/>
      <c r="D8" s="109"/>
      <c r="E8" s="109"/>
      <c r="F8" s="109"/>
      <c r="G8" s="109"/>
      <c r="H8" s="109"/>
      <c r="I8" s="109"/>
      <c r="J8" s="147"/>
      <c r="K8" s="147"/>
      <c r="L8" s="147"/>
      <c r="M8" s="147"/>
      <c r="N8" s="147"/>
      <c r="O8" s="147"/>
      <c r="P8" s="147"/>
      <c r="Q8" s="147"/>
      <c r="R8" s="147"/>
      <c r="S8" s="147"/>
      <c r="T8" s="147"/>
      <c r="U8" s="147"/>
      <c r="V8" s="147"/>
      <c r="W8" s="147"/>
      <c r="X8" s="147"/>
      <c r="Y8" s="147"/>
    </row>
    <row r="9" spans="1:25" ht="17.25" x14ac:dyDescent="0.3">
      <c r="A9" s="25" t="s">
        <v>17</v>
      </c>
      <c r="B9" s="30"/>
      <c r="C9" s="30"/>
      <c r="D9" s="68"/>
      <c r="E9" s="23"/>
      <c r="F9" s="23"/>
      <c r="G9" s="23"/>
      <c r="H9" s="23"/>
      <c r="I9" s="23"/>
      <c r="J9" s="127"/>
      <c r="K9" s="127"/>
      <c r="L9" s="127"/>
      <c r="M9" s="127"/>
      <c r="N9" s="127"/>
      <c r="O9" s="127"/>
      <c r="P9" s="127"/>
      <c r="Q9" s="127"/>
      <c r="R9" s="127"/>
      <c r="S9" s="127"/>
      <c r="T9" s="127"/>
      <c r="U9" s="127"/>
      <c r="V9" s="127"/>
      <c r="W9" s="127"/>
      <c r="X9" s="127"/>
      <c r="Y9" s="127"/>
    </row>
    <row r="10" spans="1:25" ht="30.75" customHeight="1" x14ac:dyDescent="0.25">
      <c r="A10" s="29" t="s">
        <v>6</v>
      </c>
      <c r="B10" s="141" t="s">
        <v>18</v>
      </c>
      <c r="C10" s="62"/>
      <c r="D10" s="45">
        <f>D3/1000</f>
        <v>0.59507490000000007</v>
      </c>
      <c r="E10" s="45"/>
      <c r="F10" s="45"/>
      <c r="G10" s="45"/>
      <c r="H10" s="45"/>
      <c r="I10" s="45"/>
      <c r="J10" s="45"/>
      <c r="K10" s="45"/>
      <c r="L10" s="45"/>
      <c r="M10" s="45"/>
      <c r="N10" s="45"/>
      <c r="O10" s="45"/>
      <c r="P10" s="45"/>
      <c r="Q10" s="45"/>
      <c r="R10" s="45"/>
      <c r="S10" s="45"/>
      <c r="T10" s="45"/>
      <c r="U10" s="45"/>
      <c r="V10" s="45"/>
      <c r="W10" s="45"/>
      <c r="X10" s="45"/>
      <c r="Y10" s="45"/>
    </row>
    <row r="11" spans="1:25" ht="19.5" customHeight="1" x14ac:dyDescent="0.25">
      <c r="A11" s="29" t="s">
        <v>7</v>
      </c>
      <c r="B11" s="62"/>
      <c r="C11" s="62"/>
      <c r="D11" s="208">
        <v>16670</v>
      </c>
      <c r="E11" s="208"/>
      <c r="F11" s="208"/>
      <c r="G11" s="208"/>
      <c r="H11" s="208"/>
      <c r="I11" s="208"/>
      <c r="J11" s="208"/>
      <c r="K11" s="208"/>
      <c r="L11" s="208"/>
      <c r="M11" s="208"/>
      <c r="N11" s="23"/>
      <c r="O11" s="23"/>
      <c r="P11" s="23"/>
      <c r="Q11" s="23"/>
      <c r="R11" s="23"/>
      <c r="S11" s="23"/>
      <c r="T11" s="23"/>
      <c r="U11" s="23"/>
      <c r="V11" s="23"/>
      <c r="W11" s="23"/>
      <c r="X11" s="23"/>
      <c r="Y11" s="23"/>
    </row>
    <row r="12" spans="1:25" ht="18" customHeight="1" x14ac:dyDescent="0.25">
      <c r="A12" s="25" t="s">
        <v>16</v>
      </c>
      <c r="B12" s="30"/>
      <c r="C12" s="30"/>
      <c r="D12" s="124">
        <f>D10*D11</f>
        <v>9919.898583000002</v>
      </c>
      <c r="E12" s="23"/>
      <c r="F12" s="23"/>
      <c r="G12" s="23"/>
      <c r="H12" s="23"/>
      <c r="I12" s="23"/>
      <c r="J12" s="127"/>
      <c r="K12" s="127"/>
      <c r="L12" s="127"/>
      <c r="M12" s="127"/>
      <c r="N12" s="127"/>
      <c r="O12" s="127"/>
      <c r="P12" s="127"/>
      <c r="Q12" s="127"/>
      <c r="R12" s="127"/>
      <c r="S12" s="127"/>
      <c r="T12" s="127"/>
      <c r="U12" s="127"/>
      <c r="V12" s="127"/>
      <c r="W12" s="127"/>
      <c r="X12" s="127"/>
      <c r="Y12" s="127"/>
    </row>
    <row r="13" spans="1:25" ht="72.75" customHeight="1" x14ac:dyDescent="0.25">
      <c r="A13" s="32" t="s">
        <v>33</v>
      </c>
      <c r="B13" s="30"/>
      <c r="C13" s="30">
        <v>0.2</v>
      </c>
      <c r="D13" s="124">
        <f>D12*C13</f>
        <v>1983.9797166000005</v>
      </c>
      <c r="E13" s="23"/>
      <c r="F13" s="23"/>
      <c r="G13" s="23"/>
      <c r="H13" s="23"/>
      <c r="I13" s="23"/>
      <c r="J13" s="127"/>
      <c r="K13" s="127"/>
      <c r="L13" s="127"/>
      <c r="M13" s="127"/>
      <c r="N13" s="127"/>
      <c r="O13" s="127"/>
      <c r="P13" s="127"/>
      <c r="Q13" s="127"/>
      <c r="R13" s="127"/>
      <c r="S13" s="127"/>
      <c r="T13" s="127"/>
      <c r="U13" s="127"/>
      <c r="V13" s="127"/>
      <c r="W13" s="127"/>
      <c r="X13" s="127"/>
      <c r="Y13" s="127"/>
    </row>
    <row r="14" spans="1:25" ht="39.75" customHeight="1" x14ac:dyDescent="0.25">
      <c r="A14" s="32" t="s">
        <v>21</v>
      </c>
      <c r="B14" s="30"/>
      <c r="C14" s="30">
        <v>0.1</v>
      </c>
      <c r="D14" s="124">
        <f>D12*C14</f>
        <v>991.98985830000026</v>
      </c>
      <c r="E14" s="23"/>
      <c r="F14" s="23"/>
      <c r="G14" s="23"/>
      <c r="H14" s="23"/>
      <c r="I14" s="23"/>
      <c r="J14" s="127"/>
      <c r="K14" s="127"/>
      <c r="L14" s="127"/>
      <c r="M14" s="127"/>
      <c r="N14" s="127"/>
      <c r="O14" s="127"/>
      <c r="P14" s="127"/>
      <c r="Q14" s="127"/>
      <c r="R14" s="127"/>
      <c r="S14" s="127"/>
      <c r="T14" s="127"/>
      <c r="U14" s="127"/>
      <c r="V14" s="127"/>
      <c r="W14" s="127"/>
      <c r="X14" s="127"/>
      <c r="Y14" s="127"/>
    </row>
    <row r="15" spans="1:25" ht="18.75" customHeight="1" x14ac:dyDescent="0.25">
      <c r="A15" s="33" t="s">
        <v>2</v>
      </c>
      <c r="B15" s="30"/>
      <c r="C15" s="30"/>
      <c r="D15" s="31"/>
      <c r="E15" s="23"/>
      <c r="F15" s="23"/>
      <c r="G15" s="23"/>
      <c r="H15" s="23"/>
      <c r="I15" s="23"/>
      <c r="J15" s="127"/>
      <c r="K15" s="127"/>
      <c r="L15" s="127"/>
      <c r="M15" s="127"/>
      <c r="N15" s="127"/>
      <c r="O15" s="127"/>
      <c r="P15" s="127"/>
      <c r="Q15" s="127"/>
      <c r="R15" s="127"/>
      <c r="S15" s="127"/>
      <c r="T15" s="127"/>
      <c r="U15" s="127"/>
      <c r="V15" s="127"/>
      <c r="W15" s="127"/>
      <c r="X15" s="127"/>
      <c r="Y15" s="127"/>
    </row>
    <row r="16" spans="1:25" ht="57" customHeight="1" x14ac:dyDescent="0.25">
      <c r="A16" s="34" t="s">
        <v>22</v>
      </c>
      <c r="B16" s="62" t="s">
        <v>15</v>
      </c>
      <c r="C16" s="62">
        <v>25</v>
      </c>
      <c r="D16" s="35">
        <f>(D4/1000)*C16</f>
        <v>1487.6872499999999</v>
      </c>
      <c r="E16" s="23"/>
      <c r="F16" s="23"/>
      <c r="G16" s="23"/>
      <c r="H16" s="23"/>
      <c r="I16" s="23"/>
      <c r="J16" s="127"/>
      <c r="K16" s="127"/>
      <c r="L16" s="127"/>
      <c r="M16" s="127"/>
      <c r="N16" s="127"/>
      <c r="O16" s="127"/>
      <c r="P16" s="127"/>
      <c r="Q16" s="127"/>
      <c r="R16" s="127"/>
      <c r="S16" s="127"/>
      <c r="T16" s="127"/>
      <c r="U16" s="127"/>
      <c r="V16" s="127"/>
      <c r="W16" s="127"/>
      <c r="X16" s="127"/>
      <c r="Y16" s="127"/>
    </row>
    <row r="17" spans="1:25" ht="93" customHeight="1" x14ac:dyDescent="0.25">
      <c r="A17" s="34" t="s">
        <v>36</v>
      </c>
      <c r="B17" s="62" t="s">
        <v>15</v>
      </c>
      <c r="C17" s="62">
        <v>0.75</v>
      </c>
      <c r="D17" s="35">
        <f>D2*500+C17*D6</f>
        <v>14564.552250000001</v>
      </c>
      <c r="E17" s="23"/>
      <c r="F17" s="23"/>
      <c r="G17" s="23"/>
      <c r="H17" s="23"/>
      <c r="I17" s="23"/>
      <c r="J17" s="127"/>
      <c r="K17" s="127"/>
      <c r="L17" s="127"/>
      <c r="M17" s="127"/>
      <c r="N17" s="127"/>
      <c r="O17" s="127"/>
      <c r="P17" s="127"/>
      <c r="Q17" s="127"/>
      <c r="R17" s="127"/>
      <c r="S17" s="127"/>
      <c r="T17" s="127"/>
      <c r="U17" s="127"/>
      <c r="V17" s="127"/>
      <c r="W17" s="127"/>
      <c r="X17" s="127"/>
      <c r="Y17" s="127"/>
    </row>
    <row r="18" spans="1:25" ht="32.25" customHeight="1" x14ac:dyDescent="0.25">
      <c r="A18" s="34" t="s">
        <v>23</v>
      </c>
      <c r="B18" s="62" t="s">
        <v>15</v>
      </c>
      <c r="C18" s="62"/>
      <c r="D18" s="124">
        <f>D16+D17</f>
        <v>16052.2395</v>
      </c>
      <c r="E18" s="23"/>
      <c r="F18" s="23"/>
      <c r="G18" s="23"/>
      <c r="H18" s="23"/>
      <c r="I18" s="23"/>
      <c r="J18" s="127"/>
      <c r="K18" s="127"/>
      <c r="L18" s="127"/>
      <c r="M18" s="127"/>
      <c r="N18" s="127"/>
      <c r="O18" s="127"/>
      <c r="P18" s="127"/>
      <c r="Q18" s="127"/>
      <c r="R18" s="127"/>
      <c r="S18" s="127"/>
      <c r="T18" s="127"/>
      <c r="U18" s="127"/>
      <c r="V18" s="127"/>
      <c r="W18" s="127"/>
      <c r="X18" s="127"/>
      <c r="Y18" s="127"/>
    </row>
    <row r="19" spans="1:25" ht="17.25" x14ac:dyDescent="0.3">
      <c r="A19" s="106" t="s">
        <v>10</v>
      </c>
      <c r="B19" s="107" t="s">
        <v>15</v>
      </c>
      <c r="C19" s="107"/>
      <c r="D19" s="108">
        <f>D12+D13+D14+D18</f>
        <v>28948.1076579</v>
      </c>
      <c r="E19" s="109"/>
      <c r="F19" s="109"/>
      <c r="G19" s="109"/>
      <c r="H19" s="109"/>
      <c r="I19" s="109"/>
      <c r="J19" s="147"/>
      <c r="K19" s="147"/>
      <c r="L19" s="147"/>
      <c r="M19" s="147"/>
      <c r="N19" s="147"/>
      <c r="O19" s="147"/>
      <c r="P19" s="147"/>
      <c r="Q19" s="147"/>
      <c r="R19" s="147"/>
      <c r="S19" s="147"/>
      <c r="T19" s="147"/>
      <c r="U19" s="147"/>
      <c r="V19" s="147"/>
      <c r="W19" s="147"/>
      <c r="X19" s="147"/>
      <c r="Y19" s="147"/>
    </row>
    <row r="20" spans="1:25" ht="14.25" x14ac:dyDescent="0.25">
      <c r="A20" s="79" t="s">
        <v>11</v>
      </c>
      <c r="B20" s="92"/>
      <c r="C20" s="92"/>
      <c r="D20" s="105"/>
      <c r="E20" s="105"/>
      <c r="F20" s="105"/>
      <c r="G20" s="105"/>
      <c r="H20" s="105"/>
      <c r="I20" s="105"/>
      <c r="J20" s="148"/>
      <c r="K20" s="148"/>
      <c r="L20" s="148"/>
      <c r="M20" s="148"/>
      <c r="N20" s="148"/>
      <c r="O20" s="148"/>
      <c r="P20" s="148"/>
      <c r="Q20" s="148"/>
      <c r="R20" s="148"/>
      <c r="S20" s="148"/>
      <c r="T20" s="148"/>
      <c r="U20" s="148"/>
      <c r="V20" s="148"/>
      <c r="W20" s="148"/>
      <c r="X20" s="148"/>
      <c r="Y20" s="148"/>
    </row>
    <row r="21" spans="1:25" ht="14.25" x14ac:dyDescent="0.25">
      <c r="A21" s="112"/>
      <c r="B21" s="62"/>
      <c r="C21" s="62"/>
      <c r="D21" s="149"/>
      <c r="E21" s="149"/>
      <c r="F21" s="149"/>
      <c r="G21" s="149"/>
      <c r="H21" s="149"/>
      <c r="I21" s="149"/>
      <c r="J21" s="127"/>
      <c r="K21" s="127"/>
      <c r="L21" s="127"/>
      <c r="M21" s="127"/>
      <c r="N21" s="127"/>
      <c r="O21" s="127"/>
      <c r="P21" s="127"/>
      <c r="Q21" s="127"/>
      <c r="R21" s="127"/>
      <c r="S21" s="127"/>
      <c r="T21" s="127"/>
      <c r="U21" s="127"/>
      <c r="V21" s="127"/>
      <c r="W21" s="127"/>
      <c r="X21" s="127"/>
      <c r="Y21" s="127"/>
    </row>
    <row r="22" spans="1:25" ht="28.5" x14ac:dyDescent="0.25">
      <c r="A22" s="20" t="s">
        <v>28</v>
      </c>
      <c r="B22" s="62" t="s">
        <v>0</v>
      </c>
      <c r="C22" s="62"/>
      <c r="D22" s="111">
        <f>D6</f>
        <v>5419.4029999999993</v>
      </c>
      <c r="E22" s="111">
        <f>E6</f>
        <v>1770.4939999999999</v>
      </c>
      <c r="F22" s="111">
        <f t="shared" ref="F22:N22" si="2">F6</f>
        <v>220.62699999999998</v>
      </c>
      <c r="G22" s="111">
        <f t="shared" si="2"/>
        <v>373.07600000000002</v>
      </c>
      <c r="H22" s="111">
        <f t="shared" si="2"/>
        <v>219.09800000000001</v>
      </c>
      <c r="I22" s="111">
        <f t="shared" si="2"/>
        <v>66.506</v>
      </c>
      <c r="J22" s="111">
        <f t="shared" si="2"/>
        <v>176.363</v>
      </c>
      <c r="K22" s="111">
        <f t="shared" si="2"/>
        <v>186.46099999999998</v>
      </c>
      <c r="L22" s="111">
        <f t="shared" si="2"/>
        <v>241.131</v>
      </c>
      <c r="M22" s="111">
        <f t="shared" si="2"/>
        <v>76.64800000000001</v>
      </c>
      <c r="N22" s="111">
        <f t="shared" si="2"/>
        <v>171.55600000000001</v>
      </c>
      <c r="O22" s="111">
        <f t="shared" ref="O22:V22" si="3">O6</f>
        <v>112.27699999999999</v>
      </c>
      <c r="P22" s="111">
        <f t="shared" si="3"/>
        <v>261.59100000000001</v>
      </c>
      <c r="Q22" s="111">
        <f t="shared" si="3"/>
        <v>166.91400000000002</v>
      </c>
      <c r="R22" s="111">
        <f t="shared" si="3"/>
        <v>199.452</v>
      </c>
      <c r="S22" s="111">
        <f t="shared" si="3"/>
        <v>139.315</v>
      </c>
      <c r="T22" s="111">
        <f t="shared" si="3"/>
        <v>146.88300000000001</v>
      </c>
      <c r="U22" s="111">
        <f t="shared" si="3"/>
        <v>62.875999999999998</v>
      </c>
      <c r="V22" s="111">
        <f t="shared" si="3"/>
        <v>443.06900000000002</v>
      </c>
      <c r="W22" s="111">
        <f t="shared" ref="W22:Y22" si="4">W6</f>
        <v>155.947</v>
      </c>
      <c r="X22" s="111">
        <f t="shared" si="4"/>
        <v>46.485999999999997</v>
      </c>
      <c r="Y22" s="111">
        <f t="shared" si="4"/>
        <v>182.63300000000001</v>
      </c>
    </row>
    <row r="23" spans="1:25" ht="14.25" x14ac:dyDescent="0.25">
      <c r="A23" s="38" t="s">
        <v>12</v>
      </c>
      <c r="B23" s="30"/>
      <c r="C23" s="30"/>
      <c r="D23" s="63"/>
      <c r="E23" s="63"/>
      <c r="F23" s="63"/>
      <c r="G23" s="63"/>
      <c r="H23" s="63"/>
      <c r="I23" s="63"/>
      <c r="J23" s="127"/>
      <c r="K23" s="127"/>
      <c r="L23" s="127"/>
      <c r="M23" s="127"/>
      <c r="N23" s="127"/>
      <c r="O23" s="127"/>
      <c r="P23" s="127"/>
      <c r="Q23" s="127"/>
      <c r="R23" s="127"/>
      <c r="S23" s="127"/>
      <c r="T23" s="127"/>
      <c r="U23" s="127"/>
      <c r="V23" s="127"/>
      <c r="W23" s="127"/>
      <c r="X23" s="127"/>
      <c r="Y23" s="127"/>
    </row>
    <row r="24" spans="1:25" ht="28.5" x14ac:dyDescent="0.25">
      <c r="A24" s="39" t="s">
        <v>13</v>
      </c>
      <c r="B24" s="62" t="s">
        <v>0</v>
      </c>
      <c r="C24" s="62"/>
      <c r="D24" s="28"/>
      <c r="E24" s="28">
        <f t="shared" ref="E24:N24" si="5">E22</f>
        <v>1770.4939999999999</v>
      </c>
      <c r="F24" s="28">
        <f t="shared" si="5"/>
        <v>220.62699999999998</v>
      </c>
      <c r="G24" s="28">
        <f t="shared" si="5"/>
        <v>373.07600000000002</v>
      </c>
      <c r="H24" s="28">
        <f t="shared" si="5"/>
        <v>219.09800000000001</v>
      </c>
      <c r="I24" s="28">
        <f t="shared" si="5"/>
        <v>66.506</v>
      </c>
      <c r="J24" s="28">
        <f t="shared" si="5"/>
        <v>176.363</v>
      </c>
      <c r="K24" s="28">
        <f t="shared" si="5"/>
        <v>186.46099999999998</v>
      </c>
      <c r="L24" s="28">
        <f t="shared" si="5"/>
        <v>241.131</v>
      </c>
      <c r="M24" s="28">
        <f t="shared" si="5"/>
        <v>76.64800000000001</v>
      </c>
      <c r="N24" s="28">
        <f t="shared" si="5"/>
        <v>171.55600000000001</v>
      </c>
      <c r="O24" s="28">
        <f t="shared" ref="O24:V24" si="6">O22</f>
        <v>112.27699999999999</v>
      </c>
      <c r="P24" s="28">
        <f t="shared" si="6"/>
        <v>261.59100000000001</v>
      </c>
      <c r="Q24" s="28">
        <f t="shared" si="6"/>
        <v>166.91400000000002</v>
      </c>
      <c r="R24" s="28">
        <f t="shared" si="6"/>
        <v>199.452</v>
      </c>
      <c r="S24" s="28">
        <f t="shared" si="6"/>
        <v>139.315</v>
      </c>
      <c r="T24" s="28">
        <f t="shared" si="6"/>
        <v>146.88300000000001</v>
      </c>
      <c r="U24" s="28">
        <f t="shared" si="6"/>
        <v>62.875999999999998</v>
      </c>
      <c r="V24" s="28">
        <f t="shared" si="6"/>
        <v>443.06900000000002</v>
      </c>
      <c r="W24" s="28">
        <f t="shared" ref="W24:Y24" si="7">W22</f>
        <v>155.947</v>
      </c>
      <c r="X24" s="28">
        <f t="shared" si="7"/>
        <v>46.485999999999997</v>
      </c>
      <c r="Y24" s="28">
        <f t="shared" si="7"/>
        <v>182.63300000000001</v>
      </c>
    </row>
    <row r="25" spans="1:25" ht="14.25" x14ac:dyDescent="0.25">
      <c r="A25" s="39" t="s">
        <v>7</v>
      </c>
      <c r="B25" s="62" t="s">
        <v>15</v>
      </c>
      <c r="C25" s="30"/>
      <c r="D25" s="41"/>
      <c r="E25" s="206">
        <v>5058</v>
      </c>
      <c r="F25" s="206">
        <v>4326</v>
      </c>
      <c r="G25" s="206">
        <v>5058</v>
      </c>
      <c r="H25" s="206">
        <v>4326</v>
      </c>
      <c r="I25" s="206">
        <v>2692</v>
      </c>
      <c r="J25" s="206">
        <v>4326</v>
      </c>
      <c r="K25" s="206">
        <v>4326</v>
      </c>
      <c r="L25" s="206">
        <v>4326</v>
      </c>
      <c r="M25" s="206">
        <v>2692</v>
      </c>
      <c r="N25" s="206">
        <v>4326</v>
      </c>
      <c r="O25" s="206">
        <v>4326</v>
      </c>
      <c r="P25" s="206">
        <v>5058</v>
      </c>
      <c r="Q25" s="206">
        <v>4326</v>
      </c>
      <c r="R25" s="206">
        <v>4326</v>
      </c>
      <c r="S25" s="206">
        <v>4326</v>
      </c>
      <c r="T25" s="206">
        <v>4326</v>
      </c>
      <c r="U25" s="206">
        <v>2692</v>
      </c>
      <c r="V25" s="206">
        <v>5058</v>
      </c>
      <c r="W25" s="206">
        <v>4326</v>
      </c>
      <c r="X25" s="206">
        <v>955</v>
      </c>
      <c r="Y25" s="206">
        <v>4326</v>
      </c>
    </row>
    <row r="26" spans="1:25" ht="14.25" x14ac:dyDescent="0.25">
      <c r="A26" s="39" t="s">
        <v>8</v>
      </c>
      <c r="B26" s="62" t="s">
        <v>15</v>
      </c>
      <c r="C26" s="30"/>
      <c r="D26" s="41"/>
      <c r="E26" s="206">
        <v>19</v>
      </c>
      <c r="F26" s="206">
        <v>22</v>
      </c>
      <c r="G26" s="206">
        <v>19</v>
      </c>
      <c r="H26" s="206">
        <v>22</v>
      </c>
      <c r="I26" s="206">
        <v>38</v>
      </c>
      <c r="J26" s="206">
        <v>22</v>
      </c>
      <c r="K26" s="206">
        <v>22</v>
      </c>
      <c r="L26" s="206">
        <v>22</v>
      </c>
      <c r="M26" s="206">
        <v>38</v>
      </c>
      <c r="N26" s="206">
        <v>22</v>
      </c>
      <c r="O26" s="206">
        <v>22</v>
      </c>
      <c r="P26" s="206">
        <v>19</v>
      </c>
      <c r="Q26" s="206">
        <v>22</v>
      </c>
      <c r="R26" s="206">
        <v>22</v>
      </c>
      <c r="S26" s="206">
        <v>22</v>
      </c>
      <c r="T26" s="206">
        <v>22</v>
      </c>
      <c r="U26" s="206">
        <v>38</v>
      </c>
      <c r="V26" s="206">
        <v>19</v>
      </c>
      <c r="W26" s="206">
        <v>22</v>
      </c>
      <c r="X26" s="206">
        <v>71</v>
      </c>
      <c r="Y26" s="206">
        <v>22</v>
      </c>
    </row>
    <row r="27" spans="1:25" ht="118.5" customHeight="1" x14ac:dyDescent="0.25">
      <c r="A27" s="39" t="s">
        <v>53</v>
      </c>
      <c r="B27" s="62">
        <v>0.75</v>
      </c>
      <c r="C27" s="30"/>
      <c r="D27" s="44"/>
      <c r="E27" s="41">
        <f>E25+E26*E24</f>
        <v>38697.385999999999</v>
      </c>
      <c r="F27" s="41">
        <f>F25+F26*F24</f>
        <v>9179.7939999999999</v>
      </c>
      <c r="G27" s="41">
        <f>G25+G26*G24</f>
        <v>12146.444</v>
      </c>
      <c r="H27" s="41">
        <f>H25+H26*H24</f>
        <v>9146.155999999999</v>
      </c>
      <c r="I27" s="41">
        <f>I25+I26*I24</f>
        <v>5219.2280000000001</v>
      </c>
      <c r="J27" s="41">
        <f>J25+J24*J26</f>
        <v>8205.9860000000008</v>
      </c>
      <c r="K27" s="41">
        <f>K25+K26*K24</f>
        <v>8428.1419999999998</v>
      </c>
      <c r="L27" s="41">
        <f>L25+L26*L24</f>
        <v>9630.8819999999996</v>
      </c>
      <c r="M27" s="41">
        <f>M25+M26*M24</f>
        <v>5604.6239999999998</v>
      </c>
      <c r="N27" s="41">
        <f>(N25+N26*N24)*B27</f>
        <v>6075.174</v>
      </c>
      <c r="O27" s="41">
        <f>O25+O24*O26</f>
        <v>6796.0939999999991</v>
      </c>
      <c r="P27" s="41">
        <f t="shared" ref="P27:Y27" si="8">P25+P24*P26</f>
        <v>10028.228999999999</v>
      </c>
      <c r="Q27" s="41">
        <f t="shared" si="8"/>
        <v>7998.1080000000002</v>
      </c>
      <c r="R27" s="41">
        <f t="shared" si="8"/>
        <v>8713.9439999999995</v>
      </c>
      <c r="S27" s="41">
        <f t="shared" si="8"/>
        <v>7390.93</v>
      </c>
      <c r="T27" s="41">
        <f t="shared" si="8"/>
        <v>7557.4260000000004</v>
      </c>
      <c r="U27" s="41">
        <f t="shared" si="8"/>
        <v>5081.2880000000005</v>
      </c>
      <c r="V27" s="41">
        <f t="shared" si="8"/>
        <v>13476.311</v>
      </c>
      <c r="W27" s="41">
        <f t="shared" si="8"/>
        <v>7756.8339999999998</v>
      </c>
      <c r="X27" s="41">
        <f t="shared" si="8"/>
        <v>4255.5059999999994</v>
      </c>
      <c r="Y27" s="41">
        <f t="shared" si="8"/>
        <v>8343.9259999999995</v>
      </c>
    </row>
    <row r="28" spans="1:25" ht="169.5" customHeight="1" x14ac:dyDescent="0.25">
      <c r="A28" s="34" t="s">
        <v>32</v>
      </c>
      <c r="B28" s="62">
        <v>0.75</v>
      </c>
      <c r="C28" s="30"/>
      <c r="D28" s="41"/>
      <c r="E28" s="41">
        <f>E27*B28</f>
        <v>29023.039499999999</v>
      </c>
      <c r="F28" s="41">
        <f>F27*B28</f>
        <v>6884.8454999999994</v>
      </c>
      <c r="G28" s="41">
        <f>G27*B28</f>
        <v>9109.8329999999987</v>
      </c>
      <c r="H28" s="41">
        <f>H27*B28</f>
        <v>6859.6169999999993</v>
      </c>
      <c r="I28" s="41">
        <f>I27*B28</f>
        <v>3914.4210000000003</v>
      </c>
      <c r="J28" s="41">
        <f>J27*B28</f>
        <v>6154.4895000000006</v>
      </c>
      <c r="K28" s="41">
        <f>K27*B28</f>
        <v>6321.1064999999999</v>
      </c>
      <c r="L28" s="41">
        <f>L27*B28</f>
        <v>7223.1615000000002</v>
      </c>
      <c r="M28" s="41">
        <f>M27*B28</f>
        <v>4203.4679999999998</v>
      </c>
      <c r="N28" s="41">
        <f>N27*B28</f>
        <v>4556.3805000000002</v>
      </c>
      <c r="O28" s="41">
        <f>O27*B28</f>
        <v>5097.0704999999998</v>
      </c>
      <c r="P28" s="41">
        <f>P27*B28</f>
        <v>7521.1717499999995</v>
      </c>
      <c r="Q28" s="41">
        <f>Q27*B28</f>
        <v>5998.5810000000001</v>
      </c>
      <c r="R28" s="41">
        <f>R27*B28</f>
        <v>6535.4579999999996</v>
      </c>
      <c r="S28" s="41">
        <f>S27*B28</f>
        <v>5543.1975000000002</v>
      </c>
      <c r="T28" s="41">
        <f>T27*B28</f>
        <v>5668.0695000000005</v>
      </c>
      <c r="U28" s="41">
        <f>U27*B28</f>
        <v>3810.9660000000003</v>
      </c>
      <c r="V28" s="41">
        <f>V27*B28</f>
        <v>10107.233249999999</v>
      </c>
      <c r="W28" s="41">
        <f>W27*B28</f>
        <v>5817.6255000000001</v>
      </c>
      <c r="X28" s="41">
        <f>X27*B28</f>
        <v>3191.6294999999996</v>
      </c>
      <c r="Y28" s="41">
        <f>Y27*B28</f>
        <v>6257.9444999999996</v>
      </c>
    </row>
    <row r="29" spans="1:25" ht="14.25" x14ac:dyDescent="0.25">
      <c r="A29" s="115" t="s">
        <v>14</v>
      </c>
      <c r="B29" s="125">
        <v>0.3</v>
      </c>
      <c r="C29" s="125"/>
      <c r="D29" s="117">
        <f>E29+F29+G29+H29+I29+J29+K29+L29+M29+N29+O29+P29+Q29+R29+T29+U29+V29+W29+X29+Y29</f>
        <v>43276.833449999991</v>
      </c>
      <c r="E29" s="117">
        <f>E28*B29</f>
        <v>8706.9118499999986</v>
      </c>
      <c r="F29" s="117">
        <f>F28*B29</f>
        <v>2065.4536499999999</v>
      </c>
      <c r="G29" s="117">
        <f>G28*B29</f>
        <v>2732.9498999999996</v>
      </c>
      <c r="H29" s="117">
        <f>H28*B29</f>
        <v>2057.8850999999995</v>
      </c>
      <c r="I29" s="117">
        <f>I28*B29</f>
        <v>1174.3262999999999</v>
      </c>
      <c r="J29" s="117">
        <f>J28*B29</f>
        <v>1846.3468500000001</v>
      </c>
      <c r="K29" s="117">
        <f>K28*B29</f>
        <v>1896.3319499999998</v>
      </c>
      <c r="L29" s="117">
        <f>L28*B29</f>
        <v>2166.9484499999999</v>
      </c>
      <c r="M29" s="117">
        <f>M28*B29</f>
        <v>1261.0403999999999</v>
      </c>
      <c r="N29" s="117">
        <f>N28*B29</f>
        <v>1366.9141500000001</v>
      </c>
      <c r="O29" s="117">
        <f>O28*B29</f>
        <v>1529.1211499999999</v>
      </c>
      <c r="P29" s="117">
        <f>P28*B29</f>
        <v>2256.3515249999996</v>
      </c>
      <c r="Q29" s="117">
        <f>Q28*B29</f>
        <v>1799.5743</v>
      </c>
      <c r="R29" s="117">
        <f>R28*B29</f>
        <v>1960.6373999999998</v>
      </c>
      <c r="S29" s="117">
        <f>S28*B29</f>
        <v>1662.9592500000001</v>
      </c>
      <c r="T29" s="117">
        <f>T28*B29</f>
        <v>1700.4208500000002</v>
      </c>
      <c r="U29" s="117">
        <f>U28*B29</f>
        <v>1143.2898</v>
      </c>
      <c r="V29" s="117">
        <f>V28*B29</f>
        <v>3032.1699749999998</v>
      </c>
      <c r="W29" s="117">
        <f>W28*B29</f>
        <v>1745.28765</v>
      </c>
      <c r="X29" s="117">
        <f>X28*B29</f>
        <v>957.48884999999984</v>
      </c>
      <c r="Y29" s="117">
        <f>Y28*B29</f>
        <v>1877.3833499999998</v>
      </c>
    </row>
    <row r="30" spans="1:25" ht="14.25" x14ac:dyDescent="0.25">
      <c r="A30" s="43" t="s">
        <v>2</v>
      </c>
      <c r="B30" s="62"/>
      <c r="C30" s="30"/>
      <c r="D30" s="41"/>
      <c r="E30" s="41"/>
      <c r="F30" s="41"/>
      <c r="G30" s="41"/>
      <c r="H30" s="41"/>
      <c r="I30" s="41"/>
      <c r="J30" s="127"/>
      <c r="K30" s="127"/>
      <c r="L30" s="127"/>
      <c r="M30" s="127"/>
      <c r="N30" s="127"/>
      <c r="O30" s="127"/>
      <c r="P30" s="127"/>
      <c r="Q30" s="127"/>
      <c r="R30" s="127"/>
      <c r="S30" s="127"/>
      <c r="T30" s="127"/>
      <c r="U30" s="127"/>
      <c r="V30" s="127"/>
      <c r="W30" s="127"/>
      <c r="X30" s="127"/>
      <c r="Y30" s="127"/>
    </row>
    <row r="31" spans="1:25" ht="40.5" x14ac:dyDescent="0.25">
      <c r="A31" s="34" t="s">
        <v>25</v>
      </c>
      <c r="B31" s="30">
        <v>1</v>
      </c>
      <c r="C31" s="30">
        <v>1</v>
      </c>
      <c r="D31" s="41"/>
      <c r="E31" s="41">
        <f>C31*E5</f>
        <v>1609.54</v>
      </c>
      <c r="F31" s="41">
        <f>C31*F5</f>
        <v>200.57</v>
      </c>
      <c r="G31" s="41">
        <f>G5*C31</f>
        <v>339.16</v>
      </c>
      <c r="H31" s="41">
        <f>H5*C31</f>
        <v>199.18</v>
      </c>
      <c r="I31" s="41">
        <f>I5*C31</f>
        <v>60.46</v>
      </c>
      <c r="J31" s="41">
        <f>C31*J5</f>
        <v>160.33000000000001</v>
      </c>
      <c r="K31" s="41">
        <f>C31*K5</f>
        <v>169.51</v>
      </c>
      <c r="L31" s="41">
        <f>C31*L5</f>
        <v>219.21</v>
      </c>
      <c r="M31" s="41">
        <f>C31*M5</f>
        <v>69.680000000000007</v>
      </c>
      <c r="N31" s="41">
        <f>C31*N5</f>
        <v>155.96</v>
      </c>
      <c r="O31" s="41">
        <f>C31*O5</f>
        <v>102.07</v>
      </c>
      <c r="P31" s="41">
        <f>C31*P5</f>
        <v>237.81</v>
      </c>
      <c r="Q31" s="41">
        <f>C31*Q5</f>
        <v>151.74</v>
      </c>
      <c r="R31" s="41">
        <f>C31*R5</f>
        <v>181.32</v>
      </c>
      <c r="S31" s="41">
        <f>C31*S5</f>
        <v>126.65</v>
      </c>
      <c r="T31" s="41">
        <f>C31*T5</f>
        <v>133.53</v>
      </c>
      <c r="U31" s="41">
        <f>C31*U5</f>
        <v>57.16</v>
      </c>
      <c r="V31" s="41">
        <f>C31*V5</f>
        <v>402.79</v>
      </c>
      <c r="W31" s="41">
        <f>C31*W5</f>
        <v>141.77000000000001</v>
      </c>
      <c r="X31" s="41">
        <f>C31*X5</f>
        <v>42.26</v>
      </c>
      <c r="Y31" s="41">
        <f>C31*Y5</f>
        <v>166.03</v>
      </c>
    </row>
    <row r="32" spans="1:25" ht="40.5" x14ac:dyDescent="0.25">
      <c r="A32" s="34" t="s">
        <v>29</v>
      </c>
      <c r="B32" s="30">
        <v>0.2</v>
      </c>
      <c r="C32" s="30"/>
      <c r="D32" s="41"/>
      <c r="E32" s="41">
        <f>B32*(E4-E5)</f>
        <v>891.44200000000001</v>
      </c>
      <c r="F32" s="41">
        <f>B32*(F4-F5)</f>
        <v>621.47800000000007</v>
      </c>
      <c r="G32" s="41">
        <f>B32*(G4-G5)</f>
        <v>679.90200000000004</v>
      </c>
      <c r="H32" s="41">
        <f>B32*(H4-H5)</f>
        <v>551.11800000000005</v>
      </c>
      <c r="I32" s="41">
        <f>B32*(I4-I5)</f>
        <v>427.96199999999999</v>
      </c>
      <c r="J32" s="41">
        <f>B32*(J4-J5)</f>
        <v>311.49200000000002</v>
      </c>
      <c r="K32" s="41">
        <f>B32*(K4-K5)</f>
        <v>327.37200000000001</v>
      </c>
      <c r="L32" s="41">
        <f>B32*(K4-K5)</f>
        <v>327.37200000000001</v>
      </c>
      <c r="M32" s="41">
        <f>B32*(M4-M5)</f>
        <v>307.99800000000005</v>
      </c>
      <c r="N32" s="41">
        <f>B32*(N4-N5)</f>
        <v>296.56200000000001</v>
      </c>
      <c r="O32" s="41">
        <f>B32*(O4-O5)</f>
        <v>180.37600000000003</v>
      </c>
      <c r="P32" s="41">
        <f>B32*(P4-P5)</f>
        <v>486.07600000000002</v>
      </c>
      <c r="Q32" s="41">
        <f>B32*(Q4-Q5)</f>
        <v>1116.634</v>
      </c>
      <c r="R32" s="41">
        <f>B32*(R4-R5)</f>
        <v>549.29600000000005</v>
      </c>
      <c r="S32" s="41">
        <f>B32*(S4-S5)</f>
        <v>552.87800000000004</v>
      </c>
      <c r="T32" s="41">
        <f>B32*(T4-T5)</f>
        <v>389.08600000000001</v>
      </c>
      <c r="U32" s="41">
        <f>B32*(U4-U5)</f>
        <v>225.91800000000001</v>
      </c>
      <c r="V32" s="41">
        <f>B32*(V4-V5)</f>
        <v>1246.5640000000001</v>
      </c>
      <c r="W32" s="41">
        <f>B32*(W4-W5)</f>
        <v>672.07200000000012</v>
      </c>
      <c r="X32" s="41">
        <f>B32*(X4-X5)</f>
        <v>230.82400000000004</v>
      </c>
      <c r="Y32" s="41">
        <f>B32*(Y4-Y5)</f>
        <v>438.63799999999992</v>
      </c>
    </row>
    <row r="33" spans="1:25" ht="13.5" x14ac:dyDescent="0.25">
      <c r="A33" s="34"/>
      <c r="B33" s="62"/>
      <c r="C33" s="30"/>
      <c r="D33" s="41"/>
      <c r="E33" s="41"/>
      <c r="F33" s="41"/>
      <c r="G33" s="41"/>
      <c r="H33" s="41"/>
      <c r="I33" s="41"/>
      <c r="J33" s="127"/>
      <c r="K33" s="127"/>
      <c r="L33" s="127"/>
      <c r="M33" s="127"/>
      <c r="N33" s="127"/>
      <c r="O33" s="127"/>
      <c r="P33" s="127"/>
      <c r="Q33" s="127"/>
      <c r="R33" s="127"/>
      <c r="S33" s="127"/>
      <c r="T33" s="127"/>
      <c r="U33" s="127"/>
      <c r="V33" s="127"/>
      <c r="W33" s="127"/>
      <c r="X33" s="127"/>
      <c r="Y33" s="127"/>
    </row>
    <row r="34" spans="1:25" ht="27" x14ac:dyDescent="0.25">
      <c r="A34" s="126" t="s">
        <v>23</v>
      </c>
      <c r="B34" s="125"/>
      <c r="C34" s="125"/>
      <c r="D34" s="121">
        <f>E34+F34+G34+H34+I34+J34+K34+L34+M34+N34+O34+P34+Q34+R34+S34+T34+U34+V34+W34+X34+Y34</f>
        <v>15757.789999999999</v>
      </c>
      <c r="E34" s="117">
        <f>E31+E32</f>
        <v>2500.982</v>
      </c>
      <c r="F34" s="117">
        <f>F31+F32</f>
        <v>822.048</v>
      </c>
      <c r="G34" s="117">
        <f>G31+G32</f>
        <v>1019.0620000000001</v>
      </c>
      <c r="H34" s="117">
        <f>H31+H32</f>
        <v>750.298</v>
      </c>
      <c r="I34" s="117">
        <f>I31+I32</f>
        <v>488.42199999999997</v>
      </c>
      <c r="J34" s="117">
        <f>J32+J31</f>
        <v>471.822</v>
      </c>
      <c r="K34" s="117">
        <f>K32+K31</f>
        <v>496.88200000000001</v>
      </c>
      <c r="L34" s="117">
        <f>L32+L31</f>
        <v>546.58199999999999</v>
      </c>
      <c r="M34" s="117">
        <f>M32+M31</f>
        <v>377.67800000000005</v>
      </c>
      <c r="N34" s="117">
        <f>N32+N31</f>
        <v>452.52200000000005</v>
      </c>
      <c r="O34" s="117">
        <f t="shared" ref="O34:V34" si="9">O32+O31</f>
        <v>282.44600000000003</v>
      </c>
      <c r="P34" s="117">
        <f t="shared" si="9"/>
        <v>723.88599999999997</v>
      </c>
      <c r="Q34" s="117">
        <f t="shared" si="9"/>
        <v>1268.374</v>
      </c>
      <c r="R34" s="117">
        <f t="shared" si="9"/>
        <v>730.61599999999999</v>
      </c>
      <c r="S34" s="117">
        <f t="shared" si="9"/>
        <v>679.52800000000002</v>
      </c>
      <c r="T34" s="117">
        <f t="shared" si="9"/>
        <v>522.61599999999999</v>
      </c>
      <c r="U34" s="117">
        <f t="shared" si="9"/>
        <v>283.07799999999997</v>
      </c>
      <c r="V34" s="117">
        <f t="shared" si="9"/>
        <v>1649.354</v>
      </c>
      <c r="W34" s="117">
        <f t="shared" ref="W34:Y34" si="10">W32+W31</f>
        <v>813.8420000000001</v>
      </c>
      <c r="X34" s="117">
        <f t="shared" si="10"/>
        <v>273.08400000000006</v>
      </c>
      <c r="Y34" s="117">
        <f t="shared" si="10"/>
        <v>604.66799999999989</v>
      </c>
    </row>
    <row r="35" spans="1:25" ht="28.5" x14ac:dyDescent="0.25">
      <c r="A35" s="82" t="s">
        <v>26</v>
      </c>
      <c r="B35" s="92"/>
      <c r="C35" s="92"/>
      <c r="D35" s="83">
        <f t="shared" ref="D35:I35" si="11">D29+D34</f>
        <v>59034.623449999992</v>
      </c>
      <c r="E35" s="91">
        <f t="shared" si="11"/>
        <v>11207.893849999999</v>
      </c>
      <c r="F35" s="91">
        <f t="shared" si="11"/>
        <v>2887.5016500000002</v>
      </c>
      <c r="G35" s="91">
        <f t="shared" si="11"/>
        <v>3752.0118999999995</v>
      </c>
      <c r="H35" s="91">
        <f t="shared" si="11"/>
        <v>2808.1830999999993</v>
      </c>
      <c r="I35" s="91">
        <f t="shared" si="11"/>
        <v>1662.7483</v>
      </c>
      <c r="J35" s="91">
        <f>J34+J29</f>
        <v>2318.16885</v>
      </c>
      <c r="K35" s="91">
        <f>K34+K29</f>
        <v>2393.2139499999998</v>
      </c>
      <c r="L35" s="91">
        <f>L34+L29</f>
        <v>2713.5304499999997</v>
      </c>
      <c r="M35" s="91">
        <f>M34+M29</f>
        <v>1638.7184</v>
      </c>
      <c r="N35" s="91">
        <f>N34+N29</f>
        <v>1819.43615</v>
      </c>
      <c r="O35" s="91">
        <f t="shared" ref="O35:V35" si="12">O34+O29</f>
        <v>1811.5671499999999</v>
      </c>
      <c r="P35" s="91">
        <f t="shared" si="12"/>
        <v>2980.2375249999996</v>
      </c>
      <c r="Q35" s="91">
        <f t="shared" si="12"/>
        <v>3067.9483</v>
      </c>
      <c r="R35" s="91">
        <f t="shared" si="12"/>
        <v>2691.2533999999996</v>
      </c>
      <c r="S35" s="91">
        <f t="shared" si="12"/>
        <v>2342.4872500000001</v>
      </c>
      <c r="T35" s="91">
        <f t="shared" si="12"/>
        <v>2223.0368500000004</v>
      </c>
      <c r="U35" s="91">
        <f t="shared" si="12"/>
        <v>1426.3678</v>
      </c>
      <c r="V35" s="91">
        <f t="shared" si="12"/>
        <v>4681.5239750000001</v>
      </c>
      <c r="W35" s="91">
        <f t="shared" ref="W35" si="13">W34+W29</f>
        <v>2559.1296499999999</v>
      </c>
      <c r="X35" s="91">
        <f t="shared" ref="X35:Y35" si="14">X34+X29</f>
        <v>1230.57285</v>
      </c>
      <c r="Y35" s="91">
        <f t="shared" si="14"/>
        <v>2482.0513499999997</v>
      </c>
    </row>
    <row r="36" spans="1:25" x14ac:dyDescent="0.25">
      <c r="A36" s="33" t="s">
        <v>24</v>
      </c>
      <c r="B36" s="62"/>
      <c r="C36" s="30"/>
      <c r="D36" s="94">
        <f>D19+D35</f>
        <v>87982.731107899992</v>
      </c>
      <c r="E36" s="44"/>
      <c r="F36" s="44"/>
      <c r="G36" s="44"/>
      <c r="H36" s="44"/>
      <c r="I36" s="44"/>
      <c r="J36" s="150"/>
      <c r="K36" s="127"/>
      <c r="L36" s="127"/>
      <c r="M36" s="127"/>
      <c r="N36" s="127"/>
      <c r="O36" s="127"/>
      <c r="P36" s="127"/>
      <c r="Q36" s="127"/>
      <c r="R36" s="127"/>
      <c r="S36" s="127"/>
      <c r="T36" s="127"/>
      <c r="U36" s="127"/>
      <c r="V36" s="127"/>
      <c r="W36" s="127"/>
      <c r="X36" s="127"/>
      <c r="Y36" s="127"/>
    </row>
    <row r="37" spans="1:25" x14ac:dyDescent="0.25">
      <c r="A37" s="20"/>
      <c r="B37" s="62"/>
      <c r="C37" s="62"/>
      <c r="D37" s="45"/>
      <c r="E37" s="45"/>
      <c r="F37" s="45"/>
      <c r="G37" s="45"/>
      <c r="H37" s="45"/>
      <c r="I37" s="45"/>
      <c r="J37" s="150"/>
      <c r="K37" s="127"/>
      <c r="L37" s="127"/>
      <c r="M37" s="127"/>
      <c r="N37" s="127"/>
      <c r="O37" s="127"/>
      <c r="P37" s="127"/>
      <c r="Q37" s="127"/>
      <c r="R37" s="127"/>
      <c r="S37" s="127"/>
      <c r="T37" s="127"/>
      <c r="U37" s="127"/>
      <c r="V37" s="127"/>
      <c r="W37" s="127"/>
      <c r="X37" s="127"/>
      <c r="Y37" s="127"/>
    </row>
    <row r="38" spans="1:25" ht="27" x14ac:dyDescent="0.25">
      <c r="A38" s="34" t="s">
        <v>34</v>
      </c>
      <c r="B38" s="123">
        <v>0.05</v>
      </c>
      <c r="C38" s="62">
        <v>0.05</v>
      </c>
      <c r="D38" s="95">
        <f>C38*(D12+D13+D14+D29)</f>
        <v>2808.6350803949999</v>
      </c>
      <c r="E38" s="35"/>
      <c r="F38" s="47"/>
      <c r="G38" s="35"/>
      <c r="H38" s="35"/>
      <c r="I38" s="35"/>
      <c r="J38" s="150"/>
      <c r="K38" s="127"/>
      <c r="L38" s="127"/>
      <c r="M38" s="127"/>
      <c r="N38" s="127"/>
      <c r="O38" s="127"/>
      <c r="P38" s="127"/>
      <c r="Q38" s="127"/>
      <c r="R38" s="127"/>
      <c r="S38" s="127"/>
      <c r="T38" s="127"/>
      <c r="U38" s="127"/>
      <c r="V38" s="127"/>
      <c r="W38" s="127"/>
      <c r="X38" s="127"/>
      <c r="Y38" s="127"/>
    </row>
    <row r="39" spans="1:25" ht="27" x14ac:dyDescent="0.25">
      <c r="A39" s="34" t="s">
        <v>35</v>
      </c>
      <c r="B39" s="123"/>
      <c r="C39" s="62"/>
      <c r="D39" s="95">
        <v>500</v>
      </c>
      <c r="E39" s="35"/>
      <c r="F39" s="47"/>
      <c r="G39" s="35"/>
      <c r="H39" s="35"/>
      <c r="I39" s="35"/>
      <c r="J39" s="150"/>
      <c r="K39" s="127"/>
      <c r="L39" s="127"/>
      <c r="M39" s="127"/>
      <c r="N39" s="127"/>
      <c r="O39" s="127"/>
      <c r="P39" s="127"/>
      <c r="Q39" s="127"/>
      <c r="R39" s="127"/>
      <c r="S39" s="127"/>
      <c r="T39" s="127"/>
      <c r="U39" s="127"/>
      <c r="V39" s="127"/>
      <c r="W39" s="127"/>
      <c r="X39" s="127"/>
      <c r="Y39" s="127"/>
    </row>
    <row r="40" spans="1:25" x14ac:dyDescent="0.25">
      <c r="A40" s="62"/>
      <c r="B40" s="62"/>
      <c r="C40" s="62"/>
      <c r="D40" s="96">
        <f>D36+D38+D39</f>
        <v>91291.366188294996</v>
      </c>
      <c r="E40" s="36"/>
      <c r="F40" s="48"/>
      <c r="G40" s="36"/>
      <c r="H40" s="36"/>
      <c r="I40" s="36"/>
      <c r="J40" s="150"/>
      <c r="K40" s="127"/>
      <c r="L40" s="127"/>
      <c r="M40" s="127"/>
      <c r="N40" s="127"/>
      <c r="O40" s="127"/>
      <c r="P40" s="127"/>
      <c r="Q40" s="127"/>
      <c r="R40" s="127"/>
      <c r="S40" s="127"/>
      <c r="T40" s="127"/>
      <c r="U40" s="127"/>
      <c r="V40" s="127"/>
      <c r="W40" s="127"/>
      <c r="X40" s="127"/>
      <c r="Y40" s="127"/>
    </row>
    <row r="41" spans="1:25" x14ac:dyDescent="0.25">
      <c r="A41" s="62" t="s">
        <v>3</v>
      </c>
      <c r="B41" s="123">
        <v>0.2</v>
      </c>
      <c r="C41" s="62">
        <v>0.2</v>
      </c>
      <c r="D41" s="31">
        <f>C41*D40</f>
        <v>18258.273237658999</v>
      </c>
      <c r="E41" s="49"/>
      <c r="F41" s="50"/>
      <c r="G41" s="49"/>
      <c r="H41" s="49"/>
      <c r="I41" s="49"/>
      <c r="J41" s="150"/>
      <c r="K41" s="127"/>
      <c r="L41" s="127"/>
      <c r="M41" s="127"/>
      <c r="N41" s="127"/>
      <c r="O41" s="127"/>
      <c r="P41" s="127"/>
      <c r="Q41" s="127"/>
      <c r="R41" s="127"/>
      <c r="S41" s="127"/>
      <c r="T41" s="127"/>
      <c r="U41" s="127"/>
      <c r="V41" s="127"/>
      <c r="W41" s="127"/>
      <c r="X41" s="127"/>
      <c r="Y41" s="127"/>
    </row>
    <row r="42" spans="1:25" x14ac:dyDescent="0.25">
      <c r="A42" s="65"/>
      <c r="B42" s="65"/>
      <c r="C42" s="118"/>
      <c r="D42" s="67"/>
      <c r="E42" s="67"/>
      <c r="F42" s="119"/>
      <c r="G42" s="67"/>
      <c r="H42" s="120"/>
      <c r="I42" s="120"/>
      <c r="J42" s="151"/>
      <c r="K42" s="67"/>
      <c r="L42" s="127"/>
      <c r="M42" s="127"/>
      <c r="N42" s="127"/>
      <c r="O42" s="127"/>
      <c r="P42" s="127"/>
      <c r="Q42" s="127"/>
      <c r="R42" s="127"/>
      <c r="S42" s="127"/>
      <c r="T42" s="127"/>
      <c r="U42" s="127"/>
      <c r="V42" s="127"/>
      <c r="W42" s="127"/>
      <c r="X42" s="127"/>
      <c r="Y42" s="127"/>
    </row>
    <row r="43" spans="1:25" ht="41.25" x14ac:dyDescent="0.3">
      <c r="A43" s="66" t="s">
        <v>27</v>
      </c>
      <c r="B43" s="65"/>
      <c r="C43" s="118"/>
      <c r="D43" s="128">
        <f>D40+D41</f>
        <v>109549.639425954</v>
      </c>
      <c r="E43" s="67"/>
      <c r="F43" s="119"/>
      <c r="G43" s="67"/>
      <c r="H43" s="120"/>
      <c r="I43" s="120"/>
      <c r="J43" s="151"/>
      <c r="K43" s="127"/>
      <c r="L43" s="127"/>
      <c r="M43" s="127"/>
      <c r="N43" s="127"/>
      <c r="O43" s="127"/>
      <c r="P43" s="127"/>
      <c r="Q43" s="127"/>
      <c r="R43" s="127"/>
      <c r="S43" s="127"/>
      <c r="T43" s="127"/>
      <c r="U43" s="127"/>
      <c r="V43" s="127"/>
      <c r="W43" s="127"/>
      <c r="X43" s="127"/>
      <c r="Y43" s="127"/>
    </row>
    <row r="44" spans="1:25" x14ac:dyDescent="0.25">
      <c r="A44" s="152"/>
      <c r="B44" s="152"/>
      <c r="C44" s="153"/>
      <c r="D44" s="154"/>
    </row>
    <row r="45" spans="1:25" x14ac:dyDescent="0.25">
      <c r="A45" s="158"/>
      <c r="B45" s="159"/>
      <c r="C45" s="160"/>
      <c r="D45" s="161"/>
    </row>
    <row r="46" spans="1:25" x14ac:dyDescent="0.25">
      <c r="A46" s="152"/>
      <c r="B46" s="152"/>
      <c r="C46" s="153"/>
      <c r="D46" s="154"/>
    </row>
    <row r="49" spans="4:4" x14ac:dyDescent="0.25">
      <c r="D49" s="212">
        <f>D43-D35</f>
        <v>50515.015975954004</v>
      </c>
    </row>
  </sheetData>
  <pageMargins left="0.75" right="0.75" top="1" bottom="1" header="0.5" footer="0.5"/>
  <pageSetup paperSize="9" orientation="portrait" verticalDpi="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9"/>
  <sheetViews>
    <sheetView workbookViewId="0">
      <selection activeCell="L11" sqref="L11"/>
    </sheetView>
  </sheetViews>
  <sheetFormatPr defaultRowHeight="15.75" x14ac:dyDescent="0.25"/>
  <cols>
    <col min="1" max="1" width="38.28515625" style="162" customWidth="1"/>
    <col min="2" max="2" width="6.28515625" style="162" customWidth="1"/>
    <col min="3" max="3" width="11.42578125" style="163" customWidth="1"/>
    <col min="4" max="4" width="14.28515625" style="155" customWidth="1"/>
    <col min="5" max="5" width="17.7109375" style="155" customWidth="1"/>
    <col min="6" max="6" width="12.7109375" style="156" customWidth="1"/>
    <col min="7" max="7" width="16.42578125" style="155" customWidth="1"/>
    <col min="8" max="8" width="12.140625" style="157" customWidth="1"/>
    <col min="9" max="16384" width="9.140625" style="9"/>
  </cols>
  <sheetData>
    <row r="1" spans="1:8" s="146" customFormat="1" ht="126" customHeight="1" x14ac:dyDescent="0.25">
      <c r="A1" s="101" t="s">
        <v>207</v>
      </c>
      <c r="B1" s="102"/>
      <c r="C1" s="232" t="s">
        <v>20</v>
      </c>
      <c r="D1" s="104" t="s">
        <v>44</v>
      </c>
      <c r="E1" s="215" t="s">
        <v>78</v>
      </c>
      <c r="F1" s="204" t="s">
        <v>79</v>
      </c>
      <c r="G1" s="204" t="s">
        <v>80</v>
      </c>
      <c r="H1" s="204" t="s">
        <v>81</v>
      </c>
    </row>
    <row r="2" spans="1:8" s="146" customFormat="1" ht="42" customHeight="1" x14ac:dyDescent="0.25">
      <c r="A2" s="69" t="s">
        <v>46</v>
      </c>
      <c r="B2" s="70"/>
      <c r="C2" s="71"/>
      <c r="D2" s="61">
        <f>E2+F2+G2+H2</f>
        <v>4</v>
      </c>
      <c r="E2" s="61">
        <v>1</v>
      </c>
      <c r="F2" s="61">
        <v>1</v>
      </c>
      <c r="G2" s="61">
        <v>1</v>
      </c>
      <c r="H2" s="61">
        <v>1</v>
      </c>
    </row>
    <row r="3" spans="1:8" ht="34.5" customHeight="1" x14ac:dyDescent="0.25">
      <c r="A3" s="18" t="s">
        <v>30</v>
      </c>
      <c r="B3" s="122" t="s">
        <v>1</v>
      </c>
      <c r="C3" s="122"/>
      <c r="D3" s="58">
        <f>E3+F3+G3+H3</f>
        <v>209.33350000000002</v>
      </c>
      <c r="E3" s="23">
        <f t="shared" ref="E3:H3" si="0">E4/100</f>
        <v>53.335600000000007</v>
      </c>
      <c r="F3" s="23">
        <f t="shared" si="0"/>
        <v>0</v>
      </c>
      <c r="G3" s="23">
        <f t="shared" si="0"/>
        <v>110.85610000000001</v>
      </c>
      <c r="H3" s="23">
        <f t="shared" si="0"/>
        <v>45.141800000000003</v>
      </c>
    </row>
    <row r="4" spans="1:8" ht="31.5" customHeight="1" x14ac:dyDescent="0.25">
      <c r="A4" s="20" t="s">
        <v>31</v>
      </c>
      <c r="B4" s="62" t="s">
        <v>0</v>
      </c>
      <c r="C4" s="62"/>
      <c r="D4" s="22">
        <f>E4+F4+G4+H4</f>
        <v>20933.350000000002</v>
      </c>
      <c r="E4" s="23">
        <v>5333.56</v>
      </c>
      <c r="F4" s="23">
        <v>0</v>
      </c>
      <c r="G4" s="23">
        <v>11085.61</v>
      </c>
      <c r="H4" s="23">
        <v>4514.18</v>
      </c>
    </row>
    <row r="5" spans="1:8" ht="38.25" customHeight="1" x14ac:dyDescent="0.25">
      <c r="A5" s="20" t="s">
        <v>49</v>
      </c>
      <c r="B5" s="62" t="s">
        <v>0</v>
      </c>
      <c r="C5" s="62"/>
      <c r="D5" s="22">
        <f>E5+F5+G5+H5</f>
        <v>1345.4299999999998</v>
      </c>
      <c r="E5" s="22">
        <v>1134.3399999999999</v>
      </c>
      <c r="F5" s="22">
        <v>0</v>
      </c>
      <c r="G5" s="22">
        <v>119.34</v>
      </c>
      <c r="H5" s="22">
        <v>91.75</v>
      </c>
    </row>
    <row r="6" spans="1:8" ht="38.25" customHeight="1" x14ac:dyDescent="0.25">
      <c r="A6" s="20" t="s">
        <v>41</v>
      </c>
      <c r="B6" s="62" t="s">
        <v>0</v>
      </c>
      <c r="C6" s="62"/>
      <c r="D6" s="110">
        <f>E6+F6+G6+H6</f>
        <v>1479.9729999999997</v>
      </c>
      <c r="E6" s="110">
        <f t="shared" ref="E6:H6" si="1">E5+E5/10</f>
        <v>1247.7739999999999</v>
      </c>
      <c r="F6" s="110">
        <f t="shared" si="1"/>
        <v>0</v>
      </c>
      <c r="G6" s="110">
        <f t="shared" si="1"/>
        <v>131.274</v>
      </c>
      <c r="H6" s="110">
        <f t="shared" si="1"/>
        <v>100.925</v>
      </c>
    </row>
    <row r="7" spans="1:8" ht="33.75" customHeight="1" x14ac:dyDescent="0.25">
      <c r="A7" s="24" t="s">
        <v>4</v>
      </c>
      <c r="B7" s="62" t="s">
        <v>54</v>
      </c>
      <c r="C7" s="62"/>
      <c r="D7" s="208">
        <v>20700</v>
      </c>
      <c r="E7" s="208"/>
      <c r="F7" s="208"/>
      <c r="G7" s="208"/>
      <c r="H7" s="208"/>
    </row>
    <row r="8" spans="1:8" ht="33" customHeight="1" x14ac:dyDescent="0.25">
      <c r="A8" s="113" t="s">
        <v>19</v>
      </c>
      <c r="B8" s="107"/>
      <c r="C8" s="107"/>
      <c r="D8" s="109"/>
      <c r="E8" s="109"/>
      <c r="F8" s="109"/>
      <c r="G8" s="109"/>
      <c r="H8" s="109"/>
    </row>
    <row r="9" spans="1:8" ht="17.25" x14ac:dyDescent="0.3">
      <c r="A9" s="25" t="s">
        <v>17</v>
      </c>
      <c r="B9" s="30"/>
      <c r="C9" s="30"/>
      <c r="D9" s="68"/>
      <c r="E9" s="23"/>
      <c r="F9" s="23"/>
      <c r="G9" s="23"/>
      <c r="H9" s="23"/>
    </row>
    <row r="10" spans="1:8" ht="31.5" customHeight="1" x14ac:dyDescent="0.25">
      <c r="A10" s="29" t="s">
        <v>6</v>
      </c>
      <c r="B10" s="141" t="s">
        <v>18</v>
      </c>
      <c r="C10" s="62"/>
      <c r="D10" s="45">
        <f t="shared" ref="D10" si="2">D3/1000</f>
        <v>0.20933350000000001</v>
      </c>
      <c r="E10" s="45"/>
      <c r="F10" s="45"/>
      <c r="G10" s="45"/>
      <c r="H10" s="45"/>
    </row>
    <row r="11" spans="1:8" ht="19.5" customHeight="1" x14ac:dyDescent="0.25">
      <c r="A11" s="29" t="s">
        <v>7</v>
      </c>
      <c r="B11" s="62"/>
      <c r="C11" s="62"/>
      <c r="D11" s="205">
        <v>16670</v>
      </c>
      <c r="E11" s="23"/>
      <c r="F11" s="23"/>
      <c r="G11" s="23"/>
      <c r="H11" s="23"/>
    </row>
    <row r="12" spans="1:8" ht="18" customHeight="1" x14ac:dyDescent="0.25">
      <c r="A12" s="25" t="s">
        <v>16</v>
      </c>
      <c r="B12" s="30"/>
      <c r="C12" s="30"/>
      <c r="D12" s="124">
        <f>D10*D11</f>
        <v>3489.5894450000001</v>
      </c>
      <c r="E12" s="23"/>
      <c r="F12" s="23"/>
      <c r="G12" s="23"/>
      <c r="H12" s="23"/>
    </row>
    <row r="13" spans="1:8" ht="72.75" customHeight="1" x14ac:dyDescent="0.25">
      <c r="A13" s="32" t="s">
        <v>33</v>
      </c>
      <c r="B13" s="30"/>
      <c r="C13" s="30">
        <v>0.2</v>
      </c>
      <c r="D13" s="124">
        <f>D12*C13</f>
        <v>697.91788900000006</v>
      </c>
      <c r="E13" s="23"/>
      <c r="F13" s="23"/>
      <c r="G13" s="23"/>
      <c r="H13" s="23"/>
    </row>
    <row r="14" spans="1:8" ht="39.75" customHeight="1" x14ac:dyDescent="0.25">
      <c r="A14" s="32" t="s">
        <v>21</v>
      </c>
      <c r="B14" s="30"/>
      <c r="C14" s="30">
        <v>0.1</v>
      </c>
      <c r="D14" s="124">
        <f>D12*C14</f>
        <v>348.95894450000003</v>
      </c>
      <c r="E14" s="23"/>
      <c r="F14" s="23"/>
      <c r="G14" s="23"/>
      <c r="H14" s="23"/>
    </row>
    <row r="15" spans="1:8" ht="18.75" customHeight="1" x14ac:dyDescent="0.25">
      <c r="A15" s="33" t="s">
        <v>2</v>
      </c>
      <c r="B15" s="30"/>
      <c r="C15" s="30"/>
      <c r="D15" s="31"/>
      <c r="E15" s="23"/>
      <c r="F15" s="23"/>
      <c r="G15" s="23"/>
      <c r="H15" s="23"/>
    </row>
    <row r="16" spans="1:8" ht="57" customHeight="1" x14ac:dyDescent="0.25">
      <c r="A16" s="34" t="s">
        <v>22</v>
      </c>
      <c r="B16" s="62" t="s">
        <v>15</v>
      </c>
      <c r="C16" s="62">
        <v>25</v>
      </c>
      <c r="D16" s="35">
        <f>(D4/1000)*C16</f>
        <v>523.33375000000001</v>
      </c>
      <c r="E16" s="23"/>
      <c r="F16" s="23"/>
      <c r="G16" s="23"/>
      <c r="H16" s="23"/>
    </row>
    <row r="17" spans="1:8" ht="93" customHeight="1" x14ac:dyDescent="0.25">
      <c r="A17" s="34" t="s">
        <v>36</v>
      </c>
      <c r="B17" s="62" t="s">
        <v>15</v>
      </c>
      <c r="C17" s="62">
        <v>0.75</v>
      </c>
      <c r="D17" s="35">
        <f>D2*500+C17*D6</f>
        <v>3109.9797499999995</v>
      </c>
      <c r="E17" s="23"/>
      <c r="F17" s="23"/>
      <c r="G17" s="23"/>
      <c r="H17" s="23"/>
    </row>
    <row r="18" spans="1:8" ht="32.25" customHeight="1" x14ac:dyDescent="0.25">
      <c r="A18" s="34" t="s">
        <v>23</v>
      </c>
      <c r="B18" s="62" t="s">
        <v>15</v>
      </c>
      <c r="C18" s="62"/>
      <c r="D18" s="124">
        <f>D16+D17</f>
        <v>3633.3134999999993</v>
      </c>
      <c r="E18" s="23"/>
      <c r="F18" s="23"/>
      <c r="G18" s="23"/>
      <c r="H18" s="23"/>
    </row>
    <row r="19" spans="1:8" ht="17.25" x14ac:dyDescent="0.3">
      <c r="A19" s="106" t="s">
        <v>10</v>
      </c>
      <c r="B19" s="107" t="s">
        <v>15</v>
      </c>
      <c r="C19" s="107"/>
      <c r="D19" s="108">
        <f>D12+D13+D14+D18</f>
        <v>8169.7797784999993</v>
      </c>
      <c r="E19" s="109"/>
      <c r="F19" s="109"/>
      <c r="G19" s="109"/>
      <c r="H19" s="109"/>
    </row>
    <row r="20" spans="1:8" ht="14.25" x14ac:dyDescent="0.25">
      <c r="A20" s="79" t="s">
        <v>11</v>
      </c>
      <c r="B20" s="92"/>
      <c r="C20" s="92"/>
      <c r="D20" s="105"/>
      <c r="E20" s="105"/>
      <c r="F20" s="105"/>
      <c r="G20" s="105"/>
      <c r="H20" s="105"/>
    </row>
    <row r="21" spans="1:8" ht="14.25" x14ac:dyDescent="0.25">
      <c r="A21" s="112"/>
      <c r="B21" s="62"/>
      <c r="C21" s="62"/>
      <c r="D21" s="149"/>
      <c r="E21" s="149"/>
      <c r="F21" s="149"/>
      <c r="G21" s="149"/>
      <c r="H21" s="149"/>
    </row>
    <row r="22" spans="1:8" ht="28.5" x14ac:dyDescent="0.25">
      <c r="A22" s="20" t="s">
        <v>28</v>
      </c>
      <c r="B22" s="62" t="s">
        <v>0</v>
      </c>
      <c r="C22" s="62"/>
      <c r="D22" s="111">
        <f>D6</f>
        <v>1479.9729999999997</v>
      </c>
      <c r="E22" s="111">
        <f>E6</f>
        <v>1247.7739999999999</v>
      </c>
      <c r="F22" s="111">
        <f t="shared" ref="F22:H22" si="3">F6</f>
        <v>0</v>
      </c>
      <c r="G22" s="111">
        <f t="shared" si="3"/>
        <v>131.274</v>
      </c>
      <c r="H22" s="111">
        <f t="shared" si="3"/>
        <v>100.925</v>
      </c>
    </row>
    <row r="23" spans="1:8" ht="14.25" x14ac:dyDescent="0.25">
      <c r="A23" s="38" t="s">
        <v>12</v>
      </c>
      <c r="B23" s="30"/>
      <c r="C23" s="30"/>
      <c r="D23" s="63"/>
      <c r="E23" s="63"/>
      <c r="F23" s="63"/>
      <c r="G23" s="63"/>
      <c r="H23" s="63"/>
    </row>
    <row r="24" spans="1:8" ht="28.5" x14ac:dyDescent="0.25">
      <c r="A24" s="39" t="s">
        <v>13</v>
      </c>
      <c r="B24" s="62" t="s">
        <v>0</v>
      </c>
      <c r="C24" s="62"/>
      <c r="D24" s="28"/>
      <c r="E24" s="28">
        <f t="shared" ref="E24:H24" si="4">E22</f>
        <v>1247.7739999999999</v>
      </c>
      <c r="F24" s="28">
        <f t="shared" si="4"/>
        <v>0</v>
      </c>
      <c r="G24" s="28">
        <f t="shared" si="4"/>
        <v>131.274</v>
      </c>
      <c r="H24" s="28">
        <f t="shared" si="4"/>
        <v>100.925</v>
      </c>
    </row>
    <row r="25" spans="1:8" ht="14.25" x14ac:dyDescent="0.25">
      <c r="A25" s="39" t="s">
        <v>7</v>
      </c>
      <c r="B25" s="62" t="s">
        <v>15</v>
      </c>
      <c r="C25" s="30"/>
      <c r="D25" s="41"/>
      <c r="E25" s="206">
        <v>5058</v>
      </c>
      <c r="F25" s="206">
        <v>0</v>
      </c>
      <c r="G25" s="206">
        <v>4326</v>
      </c>
      <c r="H25" s="206">
        <v>4326</v>
      </c>
    </row>
    <row r="26" spans="1:8" ht="14.25" x14ac:dyDescent="0.25">
      <c r="A26" s="39" t="s">
        <v>8</v>
      </c>
      <c r="B26" s="62" t="s">
        <v>15</v>
      </c>
      <c r="C26" s="30"/>
      <c r="D26" s="41"/>
      <c r="E26" s="206">
        <v>19</v>
      </c>
      <c r="F26" s="206">
        <v>0</v>
      </c>
      <c r="G26" s="206">
        <v>22</v>
      </c>
      <c r="H26" s="206">
        <v>22</v>
      </c>
    </row>
    <row r="27" spans="1:8" ht="129.75" customHeight="1" x14ac:dyDescent="0.25">
      <c r="A27" s="39" t="s">
        <v>53</v>
      </c>
      <c r="B27" s="62">
        <v>0.75</v>
      </c>
      <c r="C27" s="30"/>
      <c r="D27" s="44"/>
      <c r="E27" s="176">
        <f>(E25+E26*E24)*B27</f>
        <v>21574.279499999997</v>
      </c>
      <c r="F27" s="41">
        <f>F25+F26*F24</f>
        <v>0</v>
      </c>
      <c r="G27" s="41">
        <f>G25+G26*G24</f>
        <v>7214.0280000000002</v>
      </c>
      <c r="H27" s="41">
        <f>H25+H26*H24</f>
        <v>6546.35</v>
      </c>
    </row>
    <row r="28" spans="1:8" ht="169.5" customHeight="1" x14ac:dyDescent="0.25">
      <c r="A28" s="34" t="s">
        <v>32</v>
      </c>
      <c r="B28" s="62">
        <v>0.75</v>
      </c>
      <c r="C28" s="30"/>
      <c r="D28" s="41"/>
      <c r="E28" s="41">
        <f>E27*B28</f>
        <v>16180.709624999998</v>
      </c>
      <c r="F28" s="41">
        <f>F27*B28</f>
        <v>0</v>
      </c>
      <c r="G28" s="41">
        <f>G27*B28</f>
        <v>5410.5210000000006</v>
      </c>
      <c r="H28" s="41">
        <f>H27*B28</f>
        <v>4909.7625000000007</v>
      </c>
    </row>
    <row r="29" spans="1:8" ht="14.25" x14ac:dyDescent="0.25">
      <c r="A29" s="115" t="s">
        <v>14</v>
      </c>
      <c r="B29" s="125">
        <v>0.3</v>
      </c>
      <c r="C29" s="125"/>
      <c r="D29" s="117">
        <f>E29+F29+G29+H29</f>
        <v>7950.2979374999986</v>
      </c>
      <c r="E29" s="117">
        <f>E28*B29</f>
        <v>4854.2128874999989</v>
      </c>
      <c r="F29" s="117">
        <f>F28*B29</f>
        <v>0</v>
      </c>
      <c r="G29" s="117">
        <f>G28*B29</f>
        <v>1623.1563000000001</v>
      </c>
      <c r="H29" s="117">
        <f>H28*B29</f>
        <v>1472.9287500000003</v>
      </c>
    </row>
    <row r="30" spans="1:8" ht="14.25" x14ac:dyDescent="0.25">
      <c r="A30" s="43" t="s">
        <v>2</v>
      </c>
      <c r="B30" s="62"/>
      <c r="C30" s="30"/>
      <c r="D30" s="41"/>
      <c r="E30" s="41"/>
      <c r="F30" s="41"/>
      <c r="G30" s="41"/>
      <c r="H30" s="41"/>
    </row>
    <row r="31" spans="1:8" ht="40.5" x14ac:dyDescent="0.25">
      <c r="A31" s="34" t="s">
        <v>25</v>
      </c>
      <c r="B31" s="30">
        <v>2</v>
      </c>
      <c r="C31" s="30">
        <v>1</v>
      </c>
      <c r="D31" s="41"/>
      <c r="E31" s="41">
        <f>B31*E5</f>
        <v>2268.6799999999998</v>
      </c>
      <c r="F31" s="41">
        <f>C31*F5</f>
        <v>0</v>
      </c>
      <c r="G31" s="41">
        <f>G5*C31</f>
        <v>119.34</v>
      </c>
      <c r="H31" s="41">
        <f>H5*C31</f>
        <v>91.75</v>
      </c>
    </row>
    <row r="32" spans="1:8" ht="40.5" x14ac:dyDescent="0.25">
      <c r="A32" s="34" t="s">
        <v>29</v>
      </c>
      <c r="B32" s="30">
        <v>0.2</v>
      </c>
      <c r="C32" s="30"/>
      <c r="D32" s="41"/>
      <c r="E32" s="41">
        <f>B32*(E4-E5)</f>
        <v>839.84400000000005</v>
      </c>
      <c r="F32" s="41">
        <f>B32*(F4-F5)</f>
        <v>0</v>
      </c>
      <c r="G32" s="41">
        <f>B32*(G4-G5)</f>
        <v>2193.2540000000004</v>
      </c>
      <c r="H32" s="41">
        <f>B32*(H4-H5)</f>
        <v>884.4860000000001</v>
      </c>
    </row>
    <row r="33" spans="1:8" ht="13.5" x14ac:dyDescent="0.25">
      <c r="A33" s="34"/>
      <c r="B33" s="62"/>
      <c r="C33" s="30"/>
      <c r="D33" s="41"/>
      <c r="E33" s="41"/>
      <c r="F33" s="41"/>
      <c r="G33" s="41"/>
      <c r="H33" s="41"/>
    </row>
    <row r="34" spans="1:8" ht="27" x14ac:dyDescent="0.25">
      <c r="A34" s="126" t="s">
        <v>23</v>
      </c>
      <c r="B34" s="125"/>
      <c r="C34" s="125"/>
      <c r="D34" s="121">
        <f>E34+F34+G34+H34</f>
        <v>6397.3540000000003</v>
      </c>
      <c r="E34" s="117">
        <f>E31+E32</f>
        <v>3108.5239999999999</v>
      </c>
      <c r="F34" s="117">
        <f>F31+F32</f>
        <v>0</v>
      </c>
      <c r="G34" s="117">
        <f>G31+G32</f>
        <v>2312.5940000000005</v>
      </c>
      <c r="H34" s="117">
        <f>H31+H32</f>
        <v>976.2360000000001</v>
      </c>
    </row>
    <row r="35" spans="1:8" ht="28.5" x14ac:dyDescent="0.25">
      <c r="A35" s="82" t="s">
        <v>26</v>
      </c>
      <c r="B35" s="92"/>
      <c r="C35" s="92"/>
      <c r="D35" s="83">
        <f t="shared" ref="D35:H35" si="5">D29+D34</f>
        <v>14347.651937499999</v>
      </c>
      <c r="E35" s="91">
        <f t="shared" si="5"/>
        <v>7962.7368874999993</v>
      </c>
      <c r="F35" s="91">
        <f t="shared" si="5"/>
        <v>0</v>
      </c>
      <c r="G35" s="91">
        <f t="shared" si="5"/>
        <v>3935.7503000000006</v>
      </c>
      <c r="H35" s="91">
        <f t="shared" si="5"/>
        <v>2449.1647500000004</v>
      </c>
    </row>
    <row r="36" spans="1:8" ht="14.25" x14ac:dyDescent="0.25">
      <c r="A36" s="33" t="s">
        <v>24</v>
      </c>
      <c r="B36" s="62"/>
      <c r="C36" s="30"/>
      <c r="D36" s="94">
        <f>D19+D35</f>
        <v>22517.431715999999</v>
      </c>
      <c r="E36" s="44"/>
      <c r="F36" s="44"/>
      <c r="G36" s="44"/>
      <c r="H36" s="44"/>
    </row>
    <row r="37" spans="1:8" ht="14.25" x14ac:dyDescent="0.25">
      <c r="A37" s="20"/>
      <c r="B37" s="62"/>
      <c r="C37" s="62"/>
      <c r="D37" s="45"/>
      <c r="E37" s="45"/>
      <c r="F37" s="45"/>
      <c r="G37" s="45"/>
      <c r="H37" s="45"/>
    </row>
    <row r="38" spans="1:8" ht="27" x14ac:dyDescent="0.25">
      <c r="A38" s="34" t="s">
        <v>34</v>
      </c>
      <c r="B38" s="123">
        <v>0.05</v>
      </c>
      <c r="C38" s="62">
        <v>0.05</v>
      </c>
      <c r="D38" s="95">
        <f>C38*(D12+D13+D14+D29)</f>
        <v>624.33821080000007</v>
      </c>
      <c r="E38" s="35"/>
      <c r="F38" s="47"/>
      <c r="G38" s="35"/>
      <c r="H38" s="35"/>
    </row>
    <row r="39" spans="1:8" ht="27" x14ac:dyDescent="0.25">
      <c r="A39" s="34" t="s">
        <v>35</v>
      </c>
      <c r="B39" s="123"/>
      <c r="C39" s="62"/>
      <c r="D39" s="95">
        <v>500</v>
      </c>
      <c r="E39" s="35"/>
      <c r="F39" s="47"/>
      <c r="G39" s="35"/>
      <c r="H39" s="35"/>
    </row>
    <row r="40" spans="1:8" ht="14.25" x14ac:dyDescent="0.25">
      <c r="A40" s="62"/>
      <c r="B40" s="62"/>
      <c r="C40" s="62"/>
      <c r="D40" s="96">
        <f>D36+D38+D39</f>
        <v>23641.7699268</v>
      </c>
      <c r="E40" s="36"/>
      <c r="F40" s="48"/>
      <c r="G40" s="36"/>
      <c r="H40" s="36"/>
    </row>
    <row r="41" spans="1:8" ht="14.25" x14ac:dyDescent="0.25">
      <c r="A41" s="62" t="s">
        <v>3</v>
      </c>
      <c r="B41" s="123">
        <v>0.2</v>
      </c>
      <c r="C41" s="62">
        <v>0.2</v>
      </c>
      <c r="D41" s="31">
        <f>C41*D40</f>
        <v>4728.3539853600005</v>
      </c>
      <c r="E41" s="49"/>
      <c r="F41" s="50"/>
      <c r="G41" s="49"/>
      <c r="H41" s="49"/>
    </row>
    <row r="42" spans="1:8" x14ac:dyDescent="0.25">
      <c r="A42" s="65"/>
      <c r="B42" s="65"/>
      <c r="C42" s="118"/>
      <c r="D42" s="67"/>
      <c r="E42" s="67"/>
      <c r="F42" s="119"/>
      <c r="G42" s="67"/>
      <c r="H42" s="120"/>
    </row>
    <row r="43" spans="1:8" ht="41.25" x14ac:dyDescent="0.3">
      <c r="A43" s="66" t="s">
        <v>27</v>
      </c>
      <c r="B43" s="65"/>
      <c r="C43" s="118"/>
      <c r="D43" s="128">
        <f>D40+D41</f>
        <v>28370.123912160001</v>
      </c>
      <c r="E43" s="67"/>
      <c r="F43" s="119"/>
      <c r="G43" s="67"/>
      <c r="H43" s="120"/>
    </row>
    <row r="44" spans="1:8" x14ac:dyDescent="0.25">
      <c r="A44" s="152"/>
      <c r="B44" s="152"/>
      <c r="C44" s="153"/>
      <c r="D44" s="154"/>
    </row>
    <row r="45" spans="1:8" x14ac:dyDescent="0.25">
      <c r="A45" s="158"/>
      <c r="B45" s="159"/>
      <c r="C45" s="160"/>
      <c r="D45" s="161"/>
    </row>
    <row r="46" spans="1:8" x14ac:dyDescent="0.25">
      <c r="A46" s="152"/>
      <c r="B46" s="152"/>
      <c r="C46" s="153"/>
      <c r="D46" s="154"/>
    </row>
    <row r="49" spans="4:4" x14ac:dyDescent="0.25">
      <c r="D49" s="212">
        <f>D43-D35</f>
        <v>14022.471974660002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49"/>
  <sheetViews>
    <sheetView topLeftCell="A34" zoomScale="70" zoomScaleNormal="70" workbookViewId="0">
      <selection activeCell="D43" sqref="D43"/>
    </sheetView>
  </sheetViews>
  <sheetFormatPr defaultRowHeight="15.75" x14ac:dyDescent="0.25"/>
  <cols>
    <col min="1" max="1" width="38.28515625" style="200" customWidth="1"/>
    <col min="2" max="2" width="10.28515625" style="200" customWidth="1"/>
    <col min="3" max="3" width="7" style="201" customWidth="1"/>
    <col min="4" max="4" width="17.5703125" style="198" customWidth="1"/>
    <col min="5" max="5" width="11.85546875" style="198" customWidth="1"/>
    <col min="6" max="6" width="10.42578125" style="203" customWidth="1"/>
    <col min="7" max="7" width="12.85546875" style="198" customWidth="1"/>
    <col min="8" max="8" width="14.140625" style="199" customWidth="1"/>
    <col min="9" max="9" width="11.140625" style="199" customWidth="1"/>
    <col min="10" max="10" width="10.28515625" style="199" customWidth="1"/>
    <col min="11" max="11" width="12.42578125" style="199" customWidth="1"/>
    <col min="12" max="12" width="11.42578125" style="199" customWidth="1"/>
    <col min="13" max="13" width="10.140625" style="199" customWidth="1"/>
    <col min="14" max="15" width="13.85546875" style="199" customWidth="1"/>
    <col min="16" max="16" width="11.85546875" style="199" customWidth="1"/>
    <col min="17" max="17" width="10.28515625" style="199" customWidth="1"/>
    <col min="18" max="18" width="12.85546875" style="199" customWidth="1"/>
    <col min="19" max="19" width="16.7109375" style="199" customWidth="1"/>
    <col min="20" max="20" width="14.85546875" style="199" customWidth="1"/>
    <col min="21" max="21" width="11" style="189" customWidth="1"/>
    <col min="22" max="22" width="11.85546875" style="189" customWidth="1"/>
    <col min="23" max="23" width="12.28515625" style="189" customWidth="1"/>
    <col min="24" max="24" width="12.140625" style="189" customWidth="1"/>
    <col min="25" max="25" width="13.42578125" style="189" customWidth="1"/>
    <col min="26" max="26" width="11" style="189" customWidth="1"/>
    <col min="27" max="27" width="11.42578125" style="189" customWidth="1"/>
    <col min="28" max="28" width="10.42578125" style="189" customWidth="1"/>
    <col min="29" max="16384" width="9.140625" style="189"/>
  </cols>
  <sheetData>
    <row r="1" spans="1:28" s="197" customFormat="1" ht="81.75" customHeight="1" x14ac:dyDescent="0.25">
      <c r="A1" s="101" t="s">
        <v>181</v>
      </c>
      <c r="B1" s="102"/>
      <c r="C1" s="103" t="s">
        <v>20</v>
      </c>
      <c r="D1" s="104" t="s">
        <v>44</v>
      </c>
      <c r="E1" s="215" t="s">
        <v>66</v>
      </c>
      <c r="F1" s="204" t="s">
        <v>67</v>
      </c>
      <c r="G1" s="204" t="s">
        <v>68</v>
      </c>
      <c r="H1" s="204" t="s">
        <v>69</v>
      </c>
      <c r="I1" s="204" t="s">
        <v>70</v>
      </c>
      <c r="J1" s="204" t="s">
        <v>71</v>
      </c>
      <c r="K1" s="204" t="s">
        <v>72</v>
      </c>
      <c r="L1" s="204" t="s">
        <v>73</v>
      </c>
      <c r="M1" s="204" t="s">
        <v>74</v>
      </c>
      <c r="N1" s="204" t="s">
        <v>75</v>
      </c>
      <c r="O1" s="204" t="s">
        <v>76</v>
      </c>
      <c r="P1" s="204" t="s">
        <v>77</v>
      </c>
      <c r="Q1" s="204" t="s">
        <v>62</v>
      </c>
      <c r="R1" s="204" t="s">
        <v>63</v>
      </c>
      <c r="S1" s="204" t="s">
        <v>64</v>
      </c>
      <c r="T1" s="204" t="s">
        <v>65</v>
      </c>
      <c r="U1" s="204" t="s">
        <v>55</v>
      </c>
      <c r="V1" s="204" t="s">
        <v>56</v>
      </c>
      <c r="W1" s="204" t="s">
        <v>57</v>
      </c>
      <c r="X1" s="204" t="s">
        <v>58</v>
      </c>
      <c r="Y1" s="204" t="s">
        <v>171</v>
      </c>
      <c r="Z1" s="204" t="s">
        <v>59</v>
      </c>
      <c r="AA1" s="204" t="s">
        <v>60</v>
      </c>
      <c r="AB1" s="204" t="s">
        <v>61</v>
      </c>
    </row>
    <row r="2" spans="1:28" s="197" customFormat="1" ht="42" customHeight="1" x14ac:dyDescent="0.25">
      <c r="A2" s="69" t="s">
        <v>46</v>
      </c>
      <c r="B2" s="70"/>
      <c r="C2" s="71"/>
      <c r="D2" s="61">
        <f>E2+F2+G2+H2+I2+J2+K2+L2+M2+N2+O2+P2+Q2+R2+S2+T2+U2+V2+W2+X2+Y2+Z2+AA2+AB2</f>
        <v>24</v>
      </c>
      <c r="E2" s="61">
        <v>1</v>
      </c>
      <c r="F2" s="61">
        <v>1</v>
      </c>
      <c r="G2" s="61">
        <v>1</v>
      </c>
      <c r="H2" s="61">
        <v>1</v>
      </c>
      <c r="I2" s="61">
        <v>1</v>
      </c>
      <c r="J2" s="61">
        <v>1</v>
      </c>
      <c r="K2" s="61">
        <v>1</v>
      </c>
      <c r="L2" s="61">
        <v>1</v>
      </c>
      <c r="M2" s="276">
        <v>1</v>
      </c>
      <c r="N2" s="276">
        <v>1</v>
      </c>
      <c r="O2" s="276">
        <v>1</v>
      </c>
      <c r="P2" s="276">
        <v>1</v>
      </c>
      <c r="Q2" s="276">
        <v>1</v>
      </c>
      <c r="R2" s="276">
        <v>1</v>
      </c>
      <c r="S2" s="276">
        <v>1</v>
      </c>
      <c r="T2" s="276">
        <v>1</v>
      </c>
      <c r="U2" s="276">
        <v>1</v>
      </c>
      <c r="V2" s="276">
        <v>1</v>
      </c>
      <c r="W2" s="276">
        <v>1</v>
      </c>
      <c r="X2" s="276">
        <v>1</v>
      </c>
      <c r="Y2" s="276">
        <v>1</v>
      </c>
      <c r="Z2" s="276">
        <v>1</v>
      </c>
      <c r="AA2" s="276">
        <v>1</v>
      </c>
      <c r="AB2" s="276">
        <v>1</v>
      </c>
    </row>
    <row r="3" spans="1:28" ht="34.5" customHeight="1" x14ac:dyDescent="0.25">
      <c r="A3" s="18" t="s">
        <v>30</v>
      </c>
      <c r="B3" s="122" t="s">
        <v>1</v>
      </c>
      <c r="C3" s="122"/>
      <c r="D3" s="61">
        <f t="shared" ref="D3:D7" si="0">E3+F3+G3+H3+I3+J3+K3+L3+M3+N3+O3+P3+Q3+R3+S3+T3+U3+V3+W3+X3+Y3+Z3+AA3+AB3</f>
        <v>688.82019999999977</v>
      </c>
      <c r="E3" s="23">
        <f t="shared" ref="E3:AB3" si="1">E4/100</f>
        <v>76.244200000000006</v>
      </c>
      <c r="F3" s="23">
        <f t="shared" si="1"/>
        <v>36.156300000000002</v>
      </c>
      <c r="G3" s="23">
        <f t="shared" si="1"/>
        <v>71.909099999999995</v>
      </c>
      <c r="H3" s="23">
        <f t="shared" si="1"/>
        <v>20.680799999999998</v>
      </c>
      <c r="I3" s="23">
        <f t="shared" si="1"/>
        <v>74.159599999999998</v>
      </c>
      <c r="J3" s="23">
        <f t="shared" si="1"/>
        <v>14.623099999999999</v>
      </c>
      <c r="K3" s="23">
        <f t="shared" si="1"/>
        <v>0</v>
      </c>
      <c r="L3" s="23">
        <f t="shared" si="1"/>
        <v>78.643999999999991</v>
      </c>
      <c r="M3" s="23">
        <f t="shared" si="1"/>
        <v>0</v>
      </c>
      <c r="N3" s="23">
        <f t="shared" si="1"/>
        <v>8.9394000000000009</v>
      </c>
      <c r="O3" s="23">
        <f t="shared" si="1"/>
        <v>22.233899999999998</v>
      </c>
      <c r="P3" s="23">
        <f t="shared" si="1"/>
        <v>0</v>
      </c>
      <c r="Q3" s="23">
        <f t="shared" si="1"/>
        <v>69.507999999999996</v>
      </c>
      <c r="R3" s="23">
        <f t="shared" si="1"/>
        <v>16.939700000000002</v>
      </c>
      <c r="S3" s="23">
        <f t="shared" si="1"/>
        <v>20.9436</v>
      </c>
      <c r="T3" s="23">
        <f t="shared" si="1"/>
        <v>59.991800000000005</v>
      </c>
      <c r="U3" s="23">
        <f t="shared" si="1"/>
        <v>22.161799999999999</v>
      </c>
      <c r="V3" s="23">
        <f t="shared" si="1"/>
        <v>3.0907999999999998</v>
      </c>
      <c r="W3" s="23">
        <f t="shared" si="1"/>
        <v>5.6141999999999994</v>
      </c>
      <c r="X3" s="23">
        <f t="shared" si="1"/>
        <v>7.2973999999999997</v>
      </c>
      <c r="Y3" s="23">
        <f t="shared" si="1"/>
        <v>0</v>
      </c>
      <c r="Z3" s="23">
        <f t="shared" si="1"/>
        <v>5.6409000000000002</v>
      </c>
      <c r="AA3" s="23">
        <f t="shared" si="1"/>
        <v>59.908699999999996</v>
      </c>
      <c r="AB3" s="23">
        <f t="shared" si="1"/>
        <v>14.132899999999999</v>
      </c>
    </row>
    <row r="4" spans="1:28" ht="31.5" customHeight="1" x14ac:dyDescent="0.25">
      <c r="A4" s="20" t="s">
        <v>31</v>
      </c>
      <c r="B4" s="62" t="s">
        <v>0</v>
      </c>
      <c r="C4" s="62"/>
      <c r="D4" s="61">
        <f t="shared" si="0"/>
        <v>68882.01999999999</v>
      </c>
      <c r="E4" s="23">
        <v>7624.42</v>
      </c>
      <c r="F4" s="23">
        <v>3615.63</v>
      </c>
      <c r="G4" s="23">
        <v>7190.91</v>
      </c>
      <c r="H4" s="23">
        <v>2068.08</v>
      </c>
      <c r="I4" s="23">
        <v>7415.96</v>
      </c>
      <c r="J4" s="23">
        <v>1462.31</v>
      </c>
      <c r="K4" s="23">
        <v>0</v>
      </c>
      <c r="L4" s="23">
        <v>7864.4</v>
      </c>
      <c r="M4" s="23">
        <v>0</v>
      </c>
      <c r="N4" s="23">
        <v>893.94</v>
      </c>
      <c r="O4" s="23">
        <v>2223.39</v>
      </c>
      <c r="P4" s="23">
        <v>0</v>
      </c>
      <c r="Q4" s="23">
        <v>6950.8</v>
      </c>
      <c r="R4" s="23">
        <v>1693.97</v>
      </c>
      <c r="S4" s="23">
        <v>2094.36</v>
      </c>
      <c r="T4" s="23">
        <v>5999.18</v>
      </c>
      <c r="U4" s="23">
        <v>2216.1799999999998</v>
      </c>
      <c r="V4" s="23">
        <v>309.08</v>
      </c>
      <c r="W4" s="23">
        <v>561.41999999999996</v>
      </c>
      <c r="X4" s="23">
        <v>729.74</v>
      </c>
      <c r="Y4" s="23">
        <v>0</v>
      </c>
      <c r="Z4" s="23">
        <v>564.09</v>
      </c>
      <c r="AA4" s="23">
        <v>5990.87</v>
      </c>
      <c r="AB4" s="23">
        <v>1413.29</v>
      </c>
    </row>
    <row r="5" spans="1:28" ht="38.25" customHeight="1" x14ac:dyDescent="0.25">
      <c r="A5" s="20" t="s">
        <v>49</v>
      </c>
      <c r="B5" s="62" t="s">
        <v>0</v>
      </c>
      <c r="C5" s="62"/>
      <c r="D5" s="61">
        <f t="shared" si="0"/>
        <v>3399.06</v>
      </c>
      <c r="E5" s="22">
        <v>884.19</v>
      </c>
      <c r="F5" s="22">
        <v>50.58</v>
      </c>
      <c r="G5" s="22">
        <v>152.61000000000001</v>
      </c>
      <c r="H5" s="22">
        <v>119.51</v>
      </c>
      <c r="I5" s="22">
        <v>252.11</v>
      </c>
      <c r="J5" s="22">
        <v>108.37</v>
      </c>
      <c r="K5" s="22">
        <v>0</v>
      </c>
      <c r="L5" s="22">
        <v>109.85</v>
      </c>
      <c r="M5" s="277">
        <v>0</v>
      </c>
      <c r="N5" s="277">
        <v>52.55</v>
      </c>
      <c r="O5" s="277">
        <v>174.53</v>
      </c>
      <c r="P5" s="277">
        <v>0</v>
      </c>
      <c r="Q5" s="277">
        <v>427.76</v>
      </c>
      <c r="R5" s="277">
        <v>113.86</v>
      </c>
      <c r="S5" s="277">
        <v>165.99</v>
      </c>
      <c r="T5" s="277">
        <v>94.61</v>
      </c>
      <c r="U5" s="277">
        <v>167.05</v>
      </c>
      <c r="V5" s="277">
        <v>23.22</v>
      </c>
      <c r="W5" s="277">
        <v>64.05</v>
      </c>
      <c r="X5" s="277">
        <v>69.84</v>
      </c>
      <c r="Y5" s="277">
        <v>0</v>
      </c>
      <c r="Z5" s="277">
        <v>31.02</v>
      </c>
      <c r="AA5" s="277">
        <v>204.43</v>
      </c>
      <c r="AB5" s="277">
        <v>132.93</v>
      </c>
    </row>
    <row r="6" spans="1:28" ht="38.25" customHeight="1" x14ac:dyDescent="0.25">
      <c r="A6" s="20" t="s">
        <v>41</v>
      </c>
      <c r="B6" s="62" t="s">
        <v>0</v>
      </c>
      <c r="C6" s="62"/>
      <c r="D6" s="61">
        <f t="shared" si="0"/>
        <v>3738.9660000000003</v>
      </c>
      <c r="E6" s="110">
        <f t="shared" ref="E6:AB6" si="2">E5+E5/10</f>
        <v>972.60900000000004</v>
      </c>
      <c r="F6" s="110">
        <f t="shared" si="2"/>
        <v>55.637999999999998</v>
      </c>
      <c r="G6" s="110">
        <f t="shared" si="2"/>
        <v>167.87100000000001</v>
      </c>
      <c r="H6" s="110">
        <f t="shared" si="2"/>
        <v>131.46100000000001</v>
      </c>
      <c r="I6" s="110">
        <f t="shared" si="2"/>
        <v>277.32100000000003</v>
      </c>
      <c r="J6" s="110">
        <f t="shared" si="2"/>
        <v>119.20700000000001</v>
      </c>
      <c r="K6" s="110">
        <f t="shared" si="2"/>
        <v>0</v>
      </c>
      <c r="L6" s="110">
        <f t="shared" si="2"/>
        <v>120.83499999999999</v>
      </c>
      <c r="M6" s="110">
        <f t="shared" si="2"/>
        <v>0</v>
      </c>
      <c r="N6" s="110">
        <f t="shared" si="2"/>
        <v>57.805</v>
      </c>
      <c r="O6" s="110">
        <f t="shared" si="2"/>
        <v>191.983</v>
      </c>
      <c r="P6" s="110">
        <f t="shared" si="2"/>
        <v>0</v>
      </c>
      <c r="Q6" s="110">
        <f t="shared" si="2"/>
        <v>470.536</v>
      </c>
      <c r="R6" s="110">
        <f t="shared" si="2"/>
        <v>125.246</v>
      </c>
      <c r="S6" s="110">
        <f t="shared" si="2"/>
        <v>182.589</v>
      </c>
      <c r="T6" s="110">
        <f t="shared" si="2"/>
        <v>104.071</v>
      </c>
      <c r="U6" s="110">
        <f t="shared" si="2"/>
        <v>183.75500000000002</v>
      </c>
      <c r="V6" s="110">
        <f t="shared" si="2"/>
        <v>25.541999999999998</v>
      </c>
      <c r="W6" s="110">
        <f t="shared" si="2"/>
        <v>70.454999999999998</v>
      </c>
      <c r="X6" s="110">
        <f t="shared" si="2"/>
        <v>76.823999999999998</v>
      </c>
      <c r="Y6" s="110">
        <f t="shared" si="2"/>
        <v>0</v>
      </c>
      <c r="Z6" s="110">
        <f t="shared" si="2"/>
        <v>34.122</v>
      </c>
      <c r="AA6" s="110">
        <f t="shared" si="2"/>
        <v>224.87300000000002</v>
      </c>
      <c r="AB6" s="110">
        <f t="shared" si="2"/>
        <v>146.22300000000001</v>
      </c>
    </row>
    <row r="7" spans="1:28" ht="33.75" customHeight="1" x14ac:dyDescent="0.25">
      <c r="A7" s="24" t="s">
        <v>4</v>
      </c>
      <c r="B7" s="62" t="s">
        <v>5</v>
      </c>
      <c r="C7" s="62"/>
      <c r="D7" s="61">
        <f t="shared" si="0"/>
        <v>0</v>
      </c>
      <c r="E7" s="23"/>
      <c r="F7" s="23"/>
      <c r="G7" s="23"/>
      <c r="H7" s="23"/>
      <c r="I7" s="23"/>
      <c r="J7" s="23"/>
      <c r="K7" s="23"/>
      <c r="L7" s="23"/>
      <c r="M7" s="217"/>
      <c r="N7" s="229"/>
      <c r="O7" s="229"/>
      <c r="P7" s="229"/>
      <c r="Q7" s="229"/>
      <c r="R7" s="229"/>
      <c r="S7" s="229"/>
      <c r="T7" s="229"/>
      <c r="U7" s="229"/>
      <c r="V7" s="229"/>
      <c r="W7" s="229"/>
      <c r="X7" s="229"/>
      <c r="Y7" s="229"/>
      <c r="Z7" s="229"/>
      <c r="AA7" s="229"/>
      <c r="AB7" s="229"/>
    </row>
    <row r="8" spans="1:28" ht="33" customHeight="1" x14ac:dyDescent="0.25">
      <c r="A8" s="113" t="s">
        <v>19</v>
      </c>
      <c r="B8" s="107"/>
      <c r="C8" s="107"/>
      <c r="D8" s="109"/>
      <c r="E8" s="109"/>
      <c r="F8" s="109"/>
      <c r="G8" s="109"/>
      <c r="H8" s="109"/>
      <c r="I8" s="109"/>
      <c r="J8" s="147"/>
      <c r="K8" s="147"/>
      <c r="L8" s="147"/>
      <c r="M8" s="218"/>
      <c r="N8" s="147"/>
      <c r="O8" s="147"/>
      <c r="P8" s="147"/>
      <c r="Q8" s="147"/>
      <c r="R8" s="147"/>
      <c r="S8" s="147"/>
      <c r="T8" s="147"/>
      <c r="U8" s="147"/>
      <c r="V8" s="147"/>
      <c r="W8" s="147"/>
      <c r="X8" s="147"/>
      <c r="Y8" s="147"/>
      <c r="Z8" s="147"/>
      <c r="AA8" s="147"/>
      <c r="AB8" s="147"/>
    </row>
    <row r="9" spans="1:28" ht="17.25" x14ac:dyDescent="0.3">
      <c r="A9" s="25" t="s">
        <v>17</v>
      </c>
      <c r="B9" s="30"/>
      <c r="C9" s="30"/>
      <c r="D9" s="68"/>
      <c r="E9" s="23"/>
      <c r="F9" s="23"/>
      <c r="G9" s="23"/>
      <c r="H9" s="23"/>
      <c r="I9" s="23"/>
      <c r="J9" s="127"/>
      <c r="K9" s="127"/>
      <c r="L9" s="127"/>
      <c r="M9" s="219"/>
      <c r="N9" s="229"/>
      <c r="O9" s="229"/>
      <c r="P9" s="229"/>
      <c r="Q9" s="229"/>
      <c r="R9" s="229"/>
      <c r="S9" s="229"/>
      <c r="T9" s="229"/>
      <c r="U9" s="229"/>
      <c r="V9" s="229"/>
      <c r="W9" s="229"/>
      <c r="X9" s="229"/>
      <c r="Y9" s="229"/>
      <c r="Z9" s="229"/>
      <c r="AA9" s="229"/>
      <c r="AB9" s="229"/>
    </row>
    <row r="10" spans="1:28" ht="16.5" customHeight="1" x14ac:dyDescent="0.25">
      <c r="A10" s="29" t="s">
        <v>6</v>
      </c>
      <c r="B10" s="62" t="s">
        <v>18</v>
      </c>
      <c r="C10" s="62"/>
      <c r="D10" s="45">
        <f t="shared" ref="D10" si="3">D3/1000</f>
        <v>0.68882019999999977</v>
      </c>
      <c r="E10" s="45"/>
      <c r="F10" s="45"/>
      <c r="G10" s="45"/>
      <c r="H10" s="45"/>
      <c r="I10" s="45"/>
      <c r="J10" s="45"/>
      <c r="K10" s="45"/>
      <c r="L10" s="45"/>
      <c r="M10" s="220"/>
      <c r="N10" s="229"/>
      <c r="O10" s="229"/>
      <c r="P10" s="229"/>
      <c r="Q10" s="229"/>
      <c r="R10" s="229"/>
      <c r="S10" s="229"/>
      <c r="T10" s="229"/>
      <c r="U10" s="229"/>
      <c r="V10" s="229"/>
      <c r="W10" s="229"/>
      <c r="X10" s="229"/>
      <c r="Y10" s="229"/>
      <c r="Z10" s="229"/>
      <c r="AA10" s="229"/>
      <c r="AB10" s="229"/>
    </row>
    <row r="11" spans="1:28" ht="19.5" customHeight="1" x14ac:dyDescent="0.25">
      <c r="A11" s="29" t="s">
        <v>7</v>
      </c>
      <c r="B11" s="62"/>
      <c r="C11" s="62"/>
      <c r="D11" s="205">
        <v>16670</v>
      </c>
      <c r="E11" s="205"/>
      <c r="F11" s="205"/>
      <c r="G11" s="205"/>
      <c r="H11" s="205"/>
      <c r="I11" s="205"/>
      <c r="J11" s="205"/>
      <c r="K11" s="205"/>
      <c r="L11" s="205"/>
      <c r="M11" s="221"/>
      <c r="N11" s="229"/>
      <c r="O11" s="229"/>
      <c r="P11" s="229"/>
      <c r="Q11" s="229"/>
      <c r="R11" s="229"/>
      <c r="S11" s="229"/>
      <c r="T11" s="229"/>
      <c r="U11" s="229"/>
      <c r="V11" s="229"/>
      <c r="W11" s="229"/>
      <c r="X11" s="229"/>
      <c r="Y11" s="229"/>
      <c r="Z11" s="229"/>
      <c r="AA11" s="229"/>
      <c r="AB11" s="229"/>
    </row>
    <row r="12" spans="1:28" ht="18" customHeight="1" x14ac:dyDescent="0.25">
      <c r="A12" s="25" t="s">
        <v>16</v>
      </c>
      <c r="B12" s="30"/>
      <c r="C12" s="30"/>
      <c r="D12" s="124">
        <f>D10*D11</f>
        <v>11482.632733999997</v>
      </c>
      <c r="E12" s="23"/>
      <c r="F12" s="23"/>
      <c r="G12" s="23"/>
      <c r="H12" s="23"/>
      <c r="I12" s="23"/>
      <c r="J12" s="127"/>
      <c r="K12" s="127"/>
      <c r="L12" s="127"/>
      <c r="M12" s="219"/>
      <c r="N12" s="229"/>
      <c r="O12" s="229"/>
      <c r="P12" s="229"/>
      <c r="Q12" s="229"/>
      <c r="R12" s="229"/>
      <c r="S12" s="229"/>
      <c r="T12" s="229"/>
      <c r="U12" s="229"/>
      <c r="V12" s="229"/>
      <c r="W12" s="229"/>
      <c r="X12" s="229"/>
      <c r="Y12" s="229"/>
      <c r="Z12" s="229"/>
      <c r="AA12" s="229"/>
      <c r="AB12" s="229"/>
    </row>
    <row r="13" spans="1:28" ht="72.75" customHeight="1" x14ac:dyDescent="0.25">
      <c r="A13" s="32" t="s">
        <v>33</v>
      </c>
      <c r="B13" s="30"/>
      <c r="C13" s="30">
        <v>0.2</v>
      </c>
      <c r="D13" s="124">
        <f>D12*C13</f>
        <v>2296.5265467999993</v>
      </c>
      <c r="E13" s="23"/>
      <c r="F13" s="23"/>
      <c r="G13" s="23"/>
      <c r="H13" s="23"/>
      <c r="I13" s="23"/>
      <c r="J13" s="127"/>
      <c r="K13" s="127"/>
      <c r="L13" s="127"/>
      <c r="M13" s="219"/>
      <c r="N13" s="229"/>
      <c r="O13" s="229"/>
      <c r="P13" s="229"/>
      <c r="Q13" s="229"/>
      <c r="R13" s="229"/>
      <c r="S13" s="229"/>
      <c r="T13" s="229"/>
      <c r="U13" s="229"/>
      <c r="V13" s="229"/>
      <c r="W13" s="229"/>
      <c r="X13" s="229"/>
      <c r="Y13" s="229"/>
      <c r="Z13" s="229"/>
      <c r="AA13" s="229"/>
      <c r="AB13" s="229"/>
    </row>
    <row r="14" spans="1:28" ht="39.75" customHeight="1" x14ac:dyDescent="0.25">
      <c r="A14" s="32" t="s">
        <v>21</v>
      </c>
      <c r="B14" s="30"/>
      <c r="C14" s="30">
        <v>0.1</v>
      </c>
      <c r="D14" s="124">
        <f>D12*C14</f>
        <v>1148.2632733999997</v>
      </c>
      <c r="E14" s="23"/>
      <c r="F14" s="23"/>
      <c r="G14" s="23"/>
      <c r="H14" s="23"/>
      <c r="I14" s="23"/>
      <c r="J14" s="127"/>
      <c r="K14" s="127"/>
      <c r="L14" s="127"/>
      <c r="M14" s="219"/>
      <c r="N14" s="229"/>
      <c r="O14" s="229"/>
      <c r="P14" s="229"/>
      <c r="Q14" s="229"/>
      <c r="R14" s="229"/>
      <c r="S14" s="229"/>
      <c r="T14" s="229"/>
      <c r="U14" s="229"/>
      <c r="V14" s="229"/>
      <c r="W14" s="229"/>
      <c r="X14" s="229"/>
      <c r="Y14" s="229"/>
      <c r="Z14" s="229"/>
      <c r="AA14" s="229"/>
      <c r="AB14" s="229"/>
    </row>
    <row r="15" spans="1:28" ht="18.75" customHeight="1" x14ac:dyDescent="0.25">
      <c r="A15" s="33" t="s">
        <v>2</v>
      </c>
      <c r="B15" s="30"/>
      <c r="C15" s="30"/>
      <c r="D15" s="31"/>
      <c r="E15" s="23"/>
      <c r="F15" s="23"/>
      <c r="G15" s="23"/>
      <c r="H15" s="23"/>
      <c r="I15" s="23"/>
      <c r="J15" s="127"/>
      <c r="K15" s="127"/>
      <c r="L15" s="127"/>
      <c r="M15" s="219"/>
      <c r="N15" s="229"/>
      <c r="O15" s="229"/>
      <c r="P15" s="229"/>
      <c r="Q15" s="229"/>
      <c r="R15" s="229"/>
      <c r="S15" s="229"/>
      <c r="T15" s="229"/>
      <c r="U15" s="229"/>
      <c r="V15" s="229"/>
      <c r="W15" s="229"/>
      <c r="X15" s="229"/>
      <c r="Y15" s="229"/>
      <c r="Z15" s="229"/>
      <c r="AA15" s="229"/>
      <c r="AB15" s="229"/>
    </row>
    <row r="16" spans="1:28" ht="57" customHeight="1" x14ac:dyDescent="0.25">
      <c r="A16" s="34" t="s">
        <v>22</v>
      </c>
      <c r="B16" s="62" t="s">
        <v>15</v>
      </c>
      <c r="C16" s="62">
        <v>25</v>
      </c>
      <c r="D16" s="35">
        <f>(D4/1000)*C16</f>
        <v>1722.0504999999996</v>
      </c>
      <c r="E16" s="23"/>
      <c r="F16" s="23"/>
      <c r="G16" s="23"/>
      <c r="H16" s="23"/>
      <c r="I16" s="23"/>
      <c r="J16" s="127"/>
      <c r="K16" s="127"/>
      <c r="L16" s="127"/>
      <c r="M16" s="219"/>
      <c r="N16" s="229"/>
      <c r="O16" s="229"/>
      <c r="P16" s="229"/>
      <c r="Q16" s="229"/>
      <c r="R16" s="229"/>
      <c r="S16" s="229"/>
      <c r="T16" s="229"/>
      <c r="U16" s="229"/>
      <c r="V16" s="229"/>
      <c r="W16" s="229"/>
      <c r="X16" s="229"/>
      <c r="Y16" s="229"/>
      <c r="Z16" s="229"/>
      <c r="AA16" s="229"/>
      <c r="AB16" s="229"/>
    </row>
    <row r="17" spans="1:28" ht="93" customHeight="1" x14ac:dyDescent="0.25">
      <c r="A17" s="34" t="s">
        <v>36</v>
      </c>
      <c r="B17" s="62" t="s">
        <v>15</v>
      </c>
      <c r="C17" s="62">
        <v>0.75</v>
      </c>
      <c r="D17" s="35">
        <f>D2*500+C17*D6</f>
        <v>14804.2245</v>
      </c>
      <c r="E17" s="23"/>
      <c r="F17" s="23"/>
      <c r="G17" s="23"/>
      <c r="H17" s="23"/>
      <c r="I17" s="23"/>
      <c r="J17" s="127"/>
      <c r="K17" s="127"/>
      <c r="L17" s="127"/>
      <c r="M17" s="219"/>
      <c r="N17" s="229"/>
      <c r="O17" s="229"/>
      <c r="P17" s="229"/>
      <c r="Q17" s="229"/>
      <c r="R17" s="229"/>
      <c r="S17" s="229"/>
      <c r="T17" s="229"/>
      <c r="U17" s="229"/>
      <c r="V17" s="229"/>
      <c r="W17" s="229"/>
      <c r="X17" s="229"/>
      <c r="Y17" s="229"/>
      <c r="Z17" s="229"/>
      <c r="AA17" s="229"/>
      <c r="AB17" s="229"/>
    </row>
    <row r="18" spans="1:28" ht="32.25" customHeight="1" x14ac:dyDescent="0.25">
      <c r="A18" s="34" t="s">
        <v>23</v>
      </c>
      <c r="B18" s="62" t="s">
        <v>15</v>
      </c>
      <c r="C18" s="62"/>
      <c r="D18" s="124">
        <f>D16+D17</f>
        <v>16526.275000000001</v>
      </c>
      <c r="E18" s="23"/>
      <c r="F18" s="23"/>
      <c r="G18" s="23"/>
      <c r="H18" s="23"/>
      <c r="I18" s="23"/>
      <c r="J18" s="127"/>
      <c r="K18" s="127"/>
      <c r="L18" s="127"/>
      <c r="M18" s="219"/>
      <c r="N18" s="229"/>
      <c r="O18" s="229"/>
      <c r="P18" s="229"/>
      <c r="Q18" s="229"/>
      <c r="R18" s="229"/>
      <c r="S18" s="229"/>
      <c r="T18" s="229"/>
      <c r="U18" s="229"/>
      <c r="V18" s="229"/>
      <c r="W18" s="229"/>
      <c r="X18" s="229"/>
      <c r="Y18" s="229"/>
      <c r="Z18" s="229"/>
      <c r="AA18" s="229"/>
      <c r="AB18" s="229"/>
    </row>
    <row r="19" spans="1:28" ht="17.25" x14ac:dyDescent="0.3">
      <c r="A19" s="106" t="s">
        <v>10</v>
      </c>
      <c r="B19" s="107" t="s">
        <v>15</v>
      </c>
      <c r="C19" s="107"/>
      <c r="D19" s="108">
        <f>D12+D13+D14+D18</f>
        <v>31453.6975542</v>
      </c>
      <c r="E19" s="109"/>
      <c r="F19" s="109"/>
      <c r="G19" s="109"/>
      <c r="H19" s="109"/>
      <c r="I19" s="109"/>
      <c r="J19" s="147"/>
      <c r="K19" s="147"/>
      <c r="L19" s="147"/>
      <c r="M19" s="218"/>
      <c r="N19" s="147"/>
      <c r="O19" s="147"/>
      <c r="P19" s="147"/>
      <c r="Q19" s="147"/>
      <c r="R19" s="147"/>
      <c r="S19" s="147"/>
      <c r="T19" s="147"/>
      <c r="U19" s="147"/>
      <c r="V19" s="147"/>
      <c r="W19" s="147"/>
      <c r="X19" s="147"/>
      <c r="Y19" s="147"/>
      <c r="Z19" s="147"/>
      <c r="AA19" s="147"/>
      <c r="AB19" s="147"/>
    </row>
    <row r="20" spans="1:28" ht="14.25" x14ac:dyDescent="0.25">
      <c r="A20" s="79" t="s">
        <v>11</v>
      </c>
      <c r="B20" s="92"/>
      <c r="C20" s="92"/>
      <c r="D20" s="105"/>
      <c r="E20" s="105"/>
      <c r="F20" s="105"/>
      <c r="G20" s="105"/>
      <c r="H20" s="105"/>
      <c r="I20" s="105"/>
      <c r="J20" s="148"/>
      <c r="K20" s="148"/>
      <c r="L20" s="148"/>
      <c r="M20" s="222"/>
      <c r="N20" s="148"/>
      <c r="O20" s="148"/>
      <c r="P20" s="148"/>
      <c r="Q20" s="148"/>
      <c r="R20" s="148"/>
      <c r="S20" s="148"/>
      <c r="T20" s="148"/>
      <c r="U20" s="148"/>
      <c r="V20" s="148"/>
      <c r="W20" s="148"/>
      <c r="X20" s="148"/>
      <c r="Y20" s="148"/>
      <c r="Z20" s="148"/>
      <c r="AA20" s="148"/>
      <c r="AB20" s="148"/>
    </row>
    <row r="21" spans="1:28" ht="14.25" x14ac:dyDescent="0.25">
      <c r="A21" s="112"/>
      <c r="B21" s="62"/>
      <c r="C21" s="62"/>
      <c r="D21" s="149"/>
      <c r="E21" s="149"/>
      <c r="F21" s="149"/>
      <c r="G21" s="149"/>
      <c r="H21" s="149"/>
      <c r="I21" s="149"/>
      <c r="J21" s="127"/>
      <c r="K21" s="127"/>
      <c r="L21" s="127"/>
      <c r="M21" s="219"/>
      <c r="N21" s="230"/>
      <c r="O21" s="230"/>
      <c r="P21" s="230"/>
      <c r="Q21" s="230"/>
      <c r="R21" s="230"/>
      <c r="S21" s="230"/>
      <c r="T21" s="230"/>
      <c r="U21" s="230"/>
      <c r="V21" s="230"/>
      <c r="W21" s="230"/>
      <c r="X21" s="230"/>
      <c r="Y21" s="230"/>
      <c r="Z21" s="230"/>
      <c r="AA21" s="230"/>
      <c r="AB21" s="230"/>
    </row>
    <row r="22" spans="1:28" ht="28.5" x14ac:dyDescent="0.25">
      <c r="A22" s="20" t="s">
        <v>28</v>
      </c>
      <c r="B22" s="62" t="s">
        <v>0</v>
      </c>
      <c r="C22" s="62"/>
      <c r="D22" s="111">
        <f>D6</f>
        <v>3738.9660000000003</v>
      </c>
      <c r="E22" s="111">
        <f>E6</f>
        <v>972.60900000000004</v>
      </c>
      <c r="F22" s="111">
        <f t="shared" ref="F22:M22" si="4">F6</f>
        <v>55.637999999999998</v>
      </c>
      <c r="G22" s="111">
        <f t="shared" si="4"/>
        <v>167.87100000000001</v>
      </c>
      <c r="H22" s="111">
        <f t="shared" si="4"/>
        <v>131.46100000000001</v>
      </c>
      <c r="I22" s="111">
        <f t="shared" si="4"/>
        <v>277.32100000000003</v>
      </c>
      <c r="J22" s="111">
        <f t="shared" si="4"/>
        <v>119.20700000000001</v>
      </c>
      <c r="K22" s="111">
        <f t="shared" si="4"/>
        <v>0</v>
      </c>
      <c r="L22" s="111">
        <f t="shared" si="4"/>
        <v>120.83499999999999</v>
      </c>
      <c r="M22" s="223">
        <f t="shared" si="4"/>
        <v>0</v>
      </c>
      <c r="N22" s="111">
        <f>N6</f>
        <v>57.805</v>
      </c>
      <c r="O22" s="111">
        <f>O6</f>
        <v>191.983</v>
      </c>
      <c r="P22" s="111">
        <f>P6</f>
        <v>0</v>
      </c>
      <c r="Q22" s="111">
        <f t="shared" ref="Q22:T22" si="5">Q6</f>
        <v>470.536</v>
      </c>
      <c r="R22" s="111">
        <f t="shared" si="5"/>
        <v>125.246</v>
      </c>
      <c r="S22" s="111">
        <f t="shared" si="5"/>
        <v>182.589</v>
      </c>
      <c r="T22" s="111">
        <f t="shared" si="5"/>
        <v>104.071</v>
      </c>
      <c r="U22" s="111">
        <f t="shared" ref="U22:AB22" si="6">U6</f>
        <v>183.75500000000002</v>
      </c>
      <c r="V22" s="111">
        <f t="shared" si="6"/>
        <v>25.541999999999998</v>
      </c>
      <c r="W22" s="111">
        <f t="shared" si="6"/>
        <v>70.454999999999998</v>
      </c>
      <c r="X22" s="111">
        <f t="shared" si="6"/>
        <v>76.823999999999998</v>
      </c>
      <c r="Y22" s="111">
        <f t="shared" si="6"/>
        <v>0</v>
      </c>
      <c r="Z22" s="111">
        <f t="shared" si="6"/>
        <v>34.122</v>
      </c>
      <c r="AA22" s="111">
        <f t="shared" si="6"/>
        <v>224.87300000000002</v>
      </c>
      <c r="AB22" s="111">
        <f t="shared" si="6"/>
        <v>146.22300000000001</v>
      </c>
    </row>
    <row r="23" spans="1:28" ht="14.25" x14ac:dyDescent="0.25">
      <c r="A23" s="38" t="s">
        <v>12</v>
      </c>
      <c r="B23" s="30"/>
      <c r="C23" s="30"/>
      <c r="D23" s="63"/>
      <c r="E23" s="63"/>
      <c r="F23" s="63"/>
      <c r="G23" s="63"/>
      <c r="H23" s="63"/>
      <c r="I23" s="63"/>
      <c r="J23" s="127"/>
      <c r="K23" s="127"/>
      <c r="L23" s="127"/>
      <c r="M23" s="219"/>
      <c r="N23" s="63"/>
      <c r="O23" s="63"/>
      <c r="P23" s="63"/>
      <c r="Q23" s="63"/>
      <c r="R23" s="63"/>
      <c r="S23" s="63"/>
      <c r="T23" s="63"/>
      <c r="U23" s="63"/>
      <c r="V23" s="63"/>
      <c r="W23" s="63"/>
      <c r="X23" s="63"/>
      <c r="Y23" s="63"/>
      <c r="Z23" s="63"/>
      <c r="AA23" s="63"/>
      <c r="AB23" s="63"/>
    </row>
    <row r="24" spans="1:28" ht="28.5" x14ac:dyDescent="0.25">
      <c r="A24" s="39" t="s">
        <v>13</v>
      </c>
      <c r="B24" s="62" t="s">
        <v>0</v>
      </c>
      <c r="C24" s="62"/>
      <c r="D24" s="28"/>
      <c r="E24" s="28">
        <f t="shared" ref="E24:M24" si="7">E22</f>
        <v>972.60900000000004</v>
      </c>
      <c r="F24" s="28">
        <f t="shared" si="7"/>
        <v>55.637999999999998</v>
      </c>
      <c r="G24" s="28">
        <f t="shared" si="7"/>
        <v>167.87100000000001</v>
      </c>
      <c r="H24" s="28">
        <f t="shared" si="7"/>
        <v>131.46100000000001</v>
      </c>
      <c r="I24" s="28">
        <f t="shared" si="7"/>
        <v>277.32100000000003</v>
      </c>
      <c r="J24" s="28">
        <f t="shared" si="7"/>
        <v>119.20700000000001</v>
      </c>
      <c r="K24" s="28">
        <f t="shared" si="7"/>
        <v>0</v>
      </c>
      <c r="L24" s="28">
        <f t="shared" si="7"/>
        <v>120.83499999999999</v>
      </c>
      <c r="M24" s="224">
        <f t="shared" si="7"/>
        <v>0</v>
      </c>
      <c r="N24" s="41">
        <f>N22</f>
        <v>57.805</v>
      </c>
      <c r="O24" s="41">
        <f>O22</f>
        <v>191.983</v>
      </c>
      <c r="P24" s="41">
        <f>P22</f>
        <v>0</v>
      </c>
      <c r="Q24" s="41">
        <f t="shared" ref="Q24:T24" si="8">Q22</f>
        <v>470.536</v>
      </c>
      <c r="R24" s="41">
        <f t="shared" si="8"/>
        <v>125.246</v>
      </c>
      <c r="S24" s="41">
        <f t="shared" si="8"/>
        <v>182.589</v>
      </c>
      <c r="T24" s="41">
        <f t="shared" si="8"/>
        <v>104.071</v>
      </c>
      <c r="U24" s="41">
        <f t="shared" ref="U24:AB24" si="9">U22</f>
        <v>183.75500000000002</v>
      </c>
      <c r="V24" s="41">
        <f t="shared" si="9"/>
        <v>25.541999999999998</v>
      </c>
      <c r="W24" s="41">
        <f t="shared" si="9"/>
        <v>70.454999999999998</v>
      </c>
      <c r="X24" s="41">
        <f t="shared" si="9"/>
        <v>76.823999999999998</v>
      </c>
      <c r="Y24" s="41">
        <f t="shared" si="9"/>
        <v>0</v>
      </c>
      <c r="Z24" s="41">
        <f t="shared" si="9"/>
        <v>34.122</v>
      </c>
      <c r="AA24" s="41">
        <f t="shared" si="9"/>
        <v>224.87300000000002</v>
      </c>
      <c r="AB24" s="41">
        <f t="shared" si="9"/>
        <v>146.22300000000001</v>
      </c>
    </row>
    <row r="25" spans="1:28" ht="14.25" x14ac:dyDescent="0.25">
      <c r="A25" s="39" t="s">
        <v>7</v>
      </c>
      <c r="B25" s="62" t="s">
        <v>15</v>
      </c>
      <c r="C25" s="30"/>
      <c r="D25" s="41"/>
      <c r="E25" s="206">
        <v>5058</v>
      </c>
      <c r="F25" s="206">
        <v>2692</v>
      </c>
      <c r="G25" s="206">
        <v>4326</v>
      </c>
      <c r="H25" s="206">
        <v>4326</v>
      </c>
      <c r="I25" s="206">
        <v>5058</v>
      </c>
      <c r="J25" s="206">
        <v>4326</v>
      </c>
      <c r="K25" s="206"/>
      <c r="L25" s="206">
        <v>4326</v>
      </c>
      <c r="M25" s="225">
        <v>0</v>
      </c>
      <c r="N25" s="41">
        <v>2692</v>
      </c>
      <c r="O25" s="206">
        <v>4326</v>
      </c>
      <c r="P25" s="206">
        <v>0</v>
      </c>
      <c r="Q25" s="206">
        <v>5058</v>
      </c>
      <c r="R25" s="206">
        <v>4326</v>
      </c>
      <c r="S25" s="206">
        <v>4326</v>
      </c>
      <c r="T25" s="206">
        <v>4326</v>
      </c>
      <c r="U25" s="206">
        <v>4326</v>
      </c>
      <c r="V25" s="206">
        <v>955</v>
      </c>
      <c r="W25" s="41">
        <v>2692</v>
      </c>
      <c r="X25" s="206">
        <v>4326</v>
      </c>
      <c r="Y25" s="206">
        <v>0</v>
      </c>
      <c r="Z25" s="206">
        <v>955</v>
      </c>
      <c r="AA25" s="206">
        <v>4326</v>
      </c>
      <c r="AB25" s="206">
        <v>4326</v>
      </c>
    </row>
    <row r="26" spans="1:28" ht="14.25" x14ac:dyDescent="0.25">
      <c r="A26" s="39" t="s">
        <v>8</v>
      </c>
      <c r="B26" s="62" t="s">
        <v>15</v>
      </c>
      <c r="C26" s="30"/>
      <c r="D26" s="41"/>
      <c r="E26" s="206">
        <v>19</v>
      </c>
      <c r="F26" s="206">
        <v>38</v>
      </c>
      <c r="G26" s="206">
        <v>22</v>
      </c>
      <c r="H26" s="206">
        <v>22</v>
      </c>
      <c r="I26" s="206">
        <v>19</v>
      </c>
      <c r="J26" s="206">
        <v>22</v>
      </c>
      <c r="K26" s="206"/>
      <c r="L26" s="206">
        <v>22</v>
      </c>
      <c r="M26" s="225">
        <v>0</v>
      </c>
      <c r="N26" s="41">
        <v>38</v>
      </c>
      <c r="O26" s="206">
        <v>22</v>
      </c>
      <c r="P26" s="206">
        <v>0</v>
      </c>
      <c r="Q26" s="206">
        <v>19</v>
      </c>
      <c r="R26" s="206">
        <v>22</v>
      </c>
      <c r="S26" s="206">
        <v>22</v>
      </c>
      <c r="T26" s="206">
        <v>22</v>
      </c>
      <c r="U26" s="206">
        <v>22</v>
      </c>
      <c r="V26" s="206">
        <v>71</v>
      </c>
      <c r="W26" s="41">
        <v>38</v>
      </c>
      <c r="X26" s="206">
        <v>22</v>
      </c>
      <c r="Y26" s="206">
        <v>0</v>
      </c>
      <c r="Z26" s="206">
        <v>71</v>
      </c>
      <c r="AA26" s="206">
        <v>22</v>
      </c>
      <c r="AB26" s="206">
        <v>22</v>
      </c>
    </row>
    <row r="27" spans="1:28" ht="119.25" customHeight="1" x14ac:dyDescent="0.25">
      <c r="A27" s="39" t="s">
        <v>53</v>
      </c>
      <c r="B27" s="62">
        <v>0.75</v>
      </c>
      <c r="C27" s="30"/>
      <c r="D27" s="44"/>
      <c r="E27" s="247">
        <f>(E25+E26*E24)*B27</f>
        <v>17653.178250000001</v>
      </c>
      <c r="F27" s="41">
        <f>F25+F26*F24</f>
        <v>4806.2440000000006</v>
      </c>
      <c r="G27" s="41">
        <f>G25+G26*G24</f>
        <v>8019.1620000000003</v>
      </c>
      <c r="H27" s="41">
        <f>H25+H26*H24</f>
        <v>7218.1419999999998</v>
      </c>
      <c r="I27" s="41">
        <f>I25+I26*I24</f>
        <v>10327.099</v>
      </c>
      <c r="J27" s="41">
        <f>J25+J24*J26</f>
        <v>6948.5540000000001</v>
      </c>
      <c r="K27" s="41">
        <f t="shared" ref="K27:P27" si="10">K25+K26*K24</f>
        <v>0</v>
      </c>
      <c r="L27" s="41">
        <f t="shared" si="10"/>
        <v>6984.37</v>
      </c>
      <c r="M27" s="226">
        <f t="shared" si="10"/>
        <v>0</v>
      </c>
      <c r="N27" s="41">
        <f t="shared" si="10"/>
        <v>4888.59</v>
      </c>
      <c r="O27" s="41">
        <f t="shared" si="10"/>
        <v>8549.6260000000002</v>
      </c>
      <c r="P27" s="41">
        <f t="shared" si="10"/>
        <v>0</v>
      </c>
      <c r="Q27" s="41">
        <f t="shared" ref="Q27:T27" si="11">Q25+Q26*Q24</f>
        <v>13998.183999999999</v>
      </c>
      <c r="R27" s="41">
        <f t="shared" si="11"/>
        <v>7081.4120000000003</v>
      </c>
      <c r="S27" s="41">
        <f t="shared" si="11"/>
        <v>8342.9580000000005</v>
      </c>
      <c r="T27" s="41">
        <f t="shared" si="11"/>
        <v>6615.5619999999999</v>
      </c>
      <c r="U27" s="41">
        <f t="shared" ref="U27:AB27" si="12">U25+U26*U24</f>
        <v>8368.61</v>
      </c>
      <c r="V27" s="41">
        <f t="shared" si="12"/>
        <v>2768.482</v>
      </c>
      <c r="W27" s="41">
        <f t="shared" si="12"/>
        <v>5369.29</v>
      </c>
      <c r="X27" s="41">
        <f t="shared" si="12"/>
        <v>6016.1279999999997</v>
      </c>
      <c r="Y27" s="41">
        <f t="shared" si="12"/>
        <v>0</v>
      </c>
      <c r="Z27" s="41">
        <f t="shared" si="12"/>
        <v>3377.6619999999998</v>
      </c>
      <c r="AA27" s="41">
        <f t="shared" si="12"/>
        <v>9273.2060000000001</v>
      </c>
      <c r="AB27" s="41">
        <f t="shared" si="12"/>
        <v>7542.9060000000009</v>
      </c>
    </row>
    <row r="28" spans="1:28" ht="169.5" customHeight="1" x14ac:dyDescent="0.25">
      <c r="A28" s="34" t="s">
        <v>32</v>
      </c>
      <c r="B28" s="62">
        <v>0.75</v>
      </c>
      <c r="C28" s="30"/>
      <c r="D28" s="41"/>
      <c r="E28" s="41">
        <f>E27*B28</f>
        <v>13239.883687500002</v>
      </c>
      <c r="F28" s="41">
        <f>F27*B28</f>
        <v>3604.6830000000004</v>
      </c>
      <c r="G28" s="41">
        <f>G27*B28</f>
        <v>6014.3715000000002</v>
      </c>
      <c r="H28" s="41">
        <f>H27*B28</f>
        <v>5413.6064999999999</v>
      </c>
      <c r="I28" s="41">
        <f>I27*B28</f>
        <v>7745.3242499999997</v>
      </c>
      <c r="J28" s="41">
        <f>J27*B28</f>
        <v>5211.4155000000001</v>
      </c>
      <c r="K28" s="41">
        <f>K27*B28</f>
        <v>0</v>
      </c>
      <c r="L28" s="41">
        <f>L27*B28</f>
        <v>5238.2775000000001</v>
      </c>
      <c r="M28" s="226">
        <f>M27*B28</f>
        <v>0</v>
      </c>
      <c r="N28" s="41">
        <f>N27*B28</f>
        <v>3666.4425000000001</v>
      </c>
      <c r="O28" s="41">
        <f>O27*B28</f>
        <v>6412.2195000000002</v>
      </c>
      <c r="P28" s="41">
        <f>P27*B28</f>
        <v>0</v>
      </c>
      <c r="Q28" s="41">
        <f>Q27*B28</f>
        <v>10498.637999999999</v>
      </c>
      <c r="R28" s="41">
        <f>R27*B28</f>
        <v>5311.0590000000002</v>
      </c>
      <c r="S28" s="41">
        <f>S27*B28</f>
        <v>6257.2185000000009</v>
      </c>
      <c r="T28" s="41">
        <f>T27*B28</f>
        <v>4961.6715000000004</v>
      </c>
      <c r="U28" s="41">
        <f>U27*B28</f>
        <v>6276.4575000000004</v>
      </c>
      <c r="V28" s="41">
        <f>V27*B28</f>
        <v>2076.3615</v>
      </c>
      <c r="W28" s="41">
        <f>W27*B28</f>
        <v>4026.9674999999997</v>
      </c>
      <c r="X28" s="41">
        <f>X27*B28</f>
        <v>4512.0959999999995</v>
      </c>
      <c r="Y28" s="41">
        <f>Y27*B28</f>
        <v>0</v>
      </c>
      <c r="Z28" s="41">
        <f>Z27*B28</f>
        <v>2533.2464999999997</v>
      </c>
      <c r="AA28" s="41">
        <f>AA27*B28</f>
        <v>6954.9045000000006</v>
      </c>
      <c r="AB28" s="41">
        <f>AB27*B28</f>
        <v>5657.1795000000002</v>
      </c>
    </row>
    <row r="29" spans="1:28" ht="14.25" x14ac:dyDescent="0.25">
      <c r="A29" s="115" t="s">
        <v>14</v>
      </c>
      <c r="B29" s="125">
        <v>0.3</v>
      </c>
      <c r="C29" s="125"/>
      <c r="D29" s="117">
        <f>E29+F29+G29+H29+I29+J29+K29+L29+M29+N29+O29+P29+Q29+R29+S29+T29+U29+V29+W29+X29+Y29+Z29+AA29+AB29</f>
        <v>34683.607181250001</v>
      </c>
      <c r="E29" s="117">
        <f>E28*B29</f>
        <v>3971.9651062500002</v>
      </c>
      <c r="F29" s="117">
        <f>F28*B29</f>
        <v>1081.4049</v>
      </c>
      <c r="G29" s="117">
        <f>G28*B29</f>
        <v>1804.3114499999999</v>
      </c>
      <c r="H29" s="117">
        <f>H28*B29</f>
        <v>1624.08195</v>
      </c>
      <c r="I29" s="117">
        <f>I28*B29</f>
        <v>2323.5972749999996</v>
      </c>
      <c r="J29" s="117">
        <f>J28*B29</f>
        <v>1563.4246499999999</v>
      </c>
      <c r="K29" s="117">
        <f>K28*B29</f>
        <v>0</v>
      </c>
      <c r="L29" s="117">
        <f>L28*B29</f>
        <v>1571.48325</v>
      </c>
      <c r="M29" s="227">
        <f>M28*B29</f>
        <v>0</v>
      </c>
      <c r="N29" s="117">
        <f>N28*B29</f>
        <v>1099.9327499999999</v>
      </c>
      <c r="O29" s="117">
        <f>O28*B29</f>
        <v>1923.6658499999999</v>
      </c>
      <c r="P29" s="117">
        <f>P28*B29</f>
        <v>0</v>
      </c>
      <c r="Q29" s="117">
        <f>Q28*B29</f>
        <v>3149.5913999999998</v>
      </c>
      <c r="R29" s="117">
        <f>R28*B29</f>
        <v>1593.3177000000001</v>
      </c>
      <c r="S29" s="117">
        <f>S28*B29</f>
        <v>1877.1655500000002</v>
      </c>
      <c r="T29" s="117">
        <f>T28*B29</f>
        <v>1488.50145</v>
      </c>
      <c r="U29" s="117">
        <f>U28*B29</f>
        <v>1882.9372499999999</v>
      </c>
      <c r="V29" s="117">
        <f>V28*B29</f>
        <v>622.90845000000002</v>
      </c>
      <c r="W29" s="117">
        <f>W28*B29</f>
        <v>1208.09025</v>
      </c>
      <c r="X29" s="117">
        <f>X28*B29</f>
        <v>1353.6287999999997</v>
      </c>
      <c r="Y29" s="117">
        <f>Y28*B29</f>
        <v>0</v>
      </c>
      <c r="Z29" s="117">
        <f>Z28*B29</f>
        <v>759.97394999999995</v>
      </c>
      <c r="AA29" s="117">
        <f>AA28*B29</f>
        <v>2086.4713500000003</v>
      </c>
      <c r="AB29" s="117">
        <f>AB28*B29</f>
        <v>1697.1538499999999</v>
      </c>
    </row>
    <row r="30" spans="1:28" ht="14.25" x14ac:dyDescent="0.25">
      <c r="A30" s="43" t="s">
        <v>2</v>
      </c>
      <c r="B30" s="62"/>
      <c r="C30" s="30"/>
      <c r="D30" s="41"/>
      <c r="E30" s="41"/>
      <c r="F30" s="41"/>
      <c r="G30" s="41"/>
      <c r="H30" s="41"/>
      <c r="I30" s="41"/>
      <c r="J30" s="127"/>
      <c r="K30" s="127"/>
      <c r="L30" s="127"/>
      <c r="M30" s="219"/>
      <c r="N30" s="41"/>
      <c r="O30" s="41"/>
      <c r="P30" s="41"/>
      <c r="Q30" s="41"/>
      <c r="R30" s="41"/>
      <c r="S30" s="41"/>
      <c r="T30" s="41"/>
      <c r="U30" s="41"/>
      <c r="V30" s="41"/>
      <c r="W30" s="41"/>
      <c r="X30" s="41"/>
      <c r="Y30" s="41"/>
      <c r="Z30" s="41"/>
      <c r="AA30" s="41"/>
      <c r="AB30" s="41"/>
    </row>
    <row r="31" spans="1:28" ht="40.5" x14ac:dyDescent="0.25">
      <c r="A31" s="34" t="s">
        <v>25</v>
      </c>
      <c r="B31" s="30">
        <v>2</v>
      </c>
      <c r="C31" s="30">
        <v>1</v>
      </c>
      <c r="D31" s="41"/>
      <c r="E31" s="41">
        <f>B31*E5</f>
        <v>1768.38</v>
      </c>
      <c r="F31" s="41">
        <f>C31*F5</f>
        <v>50.58</v>
      </c>
      <c r="G31" s="41">
        <f>G5*C31</f>
        <v>152.61000000000001</v>
      </c>
      <c r="H31" s="41">
        <f>H5*C31</f>
        <v>119.51</v>
      </c>
      <c r="I31" s="41">
        <f>I5*C31</f>
        <v>252.11</v>
      </c>
      <c r="J31" s="41">
        <f>C31*J5</f>
        <v>108.37</v>
      </c>
      <c r="K31" s="41">
        <f>C31*K5</f>
        <v>0</v>
      </c>
      <c r="L31" s="41">
        <f>C31*L5</f>
        <v>109.85</v>
      </c>
      <c r="M31" s="226">
        <f>C31*M5</f>
        <v>0</v>
      </c>
      <c r="N31" s="41">
        <f>C31*N5</f>
        <v>52.55</v>
      </c>
      <c r="O31" s="41">
        <f>C31*O5</f>
        <v>174.53</v>
      </c>
      <c r="P31" s="41">
        <f>C31*P5</f>
        <v>0</v>
      </c>
      <c r="Q31" s="41">
        <f>C31*Q5</f>
        <v>427.76</v>
      </c>
      <c r="R31" s="41">
        <f>C31*R5</f>
        <v>113.86</v>
      </c>
      <c r="S31" s="41">
        <f>C31*S5</f>
        <v>165.99</v>
      </c>
      <c r="T31" s="41">
        <f>C31*T5</f>
        <v>94.61</v>
      </c>
      <c r="U31" s="41">
        <f>C31*U5</f>
        <v>167.05</v>
      </c>
      <c r="V31" s="41">
        <f>C31*V5</f>
        <v>23.22</v>
      </c>
      <c r="W31" s="41">
        <f>C31*W5</f>
        <v>64.05</v>
      </c>
      <c r="X31" s="41">
        <f>C31*X5</f>
        <v>69.84</v>
      </c>
      <c r="Y31" s="41">
        <f>C31*Y5</f>
        <v>0</v>
      </c>
      <c r="Z31" s="41">
        <f>C31*Z5</f>
        <v>31.02</v>
      </c>
      <c r="AA31" s="41">
        <f>C31*AA5</f>
        <v>204.43</v>
      </c>
      <c r="AB31" s="41">
        <f>C31*AB5</f>
        <v>132.93</v>
      </c>
    </row>
    <row r="32" spans="1:28" ht="40.5" x14ac:dyDescent="0.25">
      <c r="A32" s="34" t="s">
        <v>29</v>
      </c>
      <c r="B32" s="30">
        <v>0.2</v>
      </c>
      <c r="C32" s="30"/>
      <c r="D32" s="41"/>
      <c r="E32" s="41">
        <f>B32*(E4-E5)</f>
        <v>1348.046</v>
      </c>
      <c r="F32" s="41">
        <f>B32*(F4-F5)</f>
        <v>713.0100000000001</v>
      </c>
      <c r="G32" s="41">
        <f>B32*(G4-G5)</f>
        <v>1407.66</v>
      </c>
      <c r="H32" s="41">
        <f>B32*(H4-H5)</f>
        <v>389.714</v>
      </c>
      <c r="I32" s="41">
        <f>B32*(I4-I5)</f>
        <v>1432.7700000000002</v>
      </c>
      <c r="J32" s="41">
        <f>B32*(J4-J5)</f>
        <v>270.78800000000001</v>
      </c>
      <c r="K32" s="41">
        <f>B32*(K4-K5)</f>
        <v>0</v>
      </c>
      <c r="L32" s="41">
        <f>B32*(K4-K5)</f>
        <v>0</v>
      </c>
      <c r="M32" s="226">
        <f>B32*(M4-M5)</f>
        <v>0</v>
      </c>
      <c r="N32" s="41">
        <f>B32*(N4-N5)</f>
        <v>168.27800000000002</v>
      </c>
      <c r="O32" s="41">
        <f>B32*(O4-O5)</f>
        <v>409.77199999999993</v>
      </c>
      <c r="P32" s="41">
        <f>B32*(P4-P5)</f>
        <v>0</v>
      </c>
      <c r="Q32" s="41">
        <f>B32*(Q4-Q5)</f>
        <v>1304.6080000000002</v>
      </c>
      <c r="R32" s="41">
        <f>B32*(R4-R5)</f>
        <v>316.02200000000005</v>
      </c>
      <c r="S32" s="41">
        <f>B32*(S4-S5)</f>
        <v>385.67400000000004</v>
      </c>
      <c r="T32" s="41">
        <f>B32*(T4-T5)</f>
        <v>1180.9140000000002</v>
      </c>
      <c r="U32" s="41">
        <f>B32*(U4-U5)</f>
        <v>409.82599999999996</v>
      </c>
      <c r="V32" s="41">
        <f>B32*(V4-V5)</f>
        <v>57.172000000000004</v>
      </c>
      <c r="W32" s="41">
        <f>B32*(W4-W5)</f>
        <v>99.47399999999999</v>
      </c>
      <c r="X32" s="41">
        <f>B32*(X4-X5)</f>
        <v>131.97999999999999</v>
      </c>
      <c r="Y32" s="41">
        <f>B32*(Y4-Y5)</f>
        <v>0</v>
      </c>
      <c r="Z32" s="41">
        <f>B32*(Z4-Z5)</f>
        <v>106.61400000000002</v>
      </c>
      <c r="AA32" s="41">
        <f>B32*(AA4-AA5)</f>
        <v>1157.288</v>
      </c>
      <c r="AB32" s="41">
        <f>B32*(AB4-AB5)</f>
        <v>256.072</v>
      </c>
    </row>
    <row r="33" spans="1:28" ht="13.5" x14ac:dyDescent="0.25">
      <c r="A33" s="34"/>
      <c r="B33" s="62"/>
      <c r="C33" s="30"/>
      <c r="D33" s="41"/>
      <c r="E33" s="41"/>
      <c r="F33" s="41"/>
      <c r="G33" s="41"/>
      <c r="H33" s="41"/>
      <c r="I33" s="41"/>
      <c r="J33" s="127"/>
      <c r="K33" s="127"/>
      <c r="L33" s="127"/>
      <c r="M33" s="219"/>
      <c r="N33" s="41"/>
      <c r="O33" s="41"/>
      <c r="P33" s="41"/>
      <c r="Q33" s="41"/>
      <c r="R33" s="41"/>
      <c r="S33" s="41"/>
      <c r="T33" s="41"/>
      <c r="U33" s="41"/>
      <c r="V33" s="41"/>
      <c r="W33" s="41"/>
      <c r="X33" s="41"/>
      <c r="Y33" s="41"/>
      <c r="Z33" s="41"/>
      <c r="AA33" s="41"/>
      <c r="AB33" s="41"/>
    </row>
    <row r="34" spans="1:28" ht="27" x14ac:dyDescent="0.25">
      <c r="A34" s="126" t="s">
        <v>23</v>
      </c>
      <c r="B34" s="125"/>
      <c r="C34" s="125"/>
      <c r="D34" s="121">
        <f>E29+F29+G29+H29+I29+J29+K29+L29+M29+N29+O29+P29+Q29+R29+S29+T29+U29+V29+W29+X29+Y29+Z29+AA29+AB29</f>
        <v>34683.607181250001</v>
      </c>
      <c r="E34" s="117">
        <f>E31+E32</f>
        <v>3116.4260000000004</v>
      </c>
      <c r="F34" s="117">
        <f>F31+F32</f>
        <v>763.59000000000015</v>
      </c>
      <c r="G34" s="117">
        <f>G31+G32</f>
        <v>1560.27</v>
      </c>
      <c r="H34" s="117">
        <f>H31+H32</f>
        <v>509.22399999999999</v>
      </c>
      <c r="I34" s="117">
        <f>I31+I32</f>
        <v>1684.88</v>
      </c>
      <c r="J34" s="117">
        <f>J32+J31</f>
        <v>379.15800000000002</v>
      </c>
      <c r="K34" s="117">
        <f>K32+K31</f>
        <v>0</v>
      </c>
      <c r="L34" s="117">
        <f>L32+L31</f>
        <v>109.85</v>
      </c>
      <c r="M34" s="227">
        <f>M32+M31</f>
        <v>0</v>
      </c>
      <c r="N34" s="117">
        <f>N31+N32</f>
        <v>220.82800000000003</v>
      </c>
      <c r="O34" s="117">
        <f>O31+O32</f>
        <v>584.30199999999991</v>
      </c>
      <c r="P34" s="117">
        <f>P31+P32</f>
        <v>0</v>
      </c>
      <c r="Q34" s="117">
        <f t="shared" ref="Q34:T34" si="13">Q31+Q32</f>
        <v>1732.3680000000002</v>
      </c>
      <c r="R34" s="117">
        <f t="shared" si="13"/>
        <v>429.88200000000006</v>
      </c>
      <c r="S34" s="117">
        <f t="shared" si="13"/>
        <v>551.66399999999999</v>
      </c>
      <c r="T34" s="117">
        <f t="shared" si="13"/>
        <v>1275.5240000000001</v>
      </c>
      <c r="U34" s="117">
        <f t="shared" ref="U34:AB34" si="14">U31+U32</f>
        <v>576.87599999999998</v>
      </c>
      <c r="V34" s="117">
        <f t="shared" si="14"/>
        <v>80.391999999999996</v>
      </c>
      <c r="W34" s="117">
        <f t="shared" si="14"/>
        <v>163.524</v>
      </c>
      <c r="X34" s="117">
        <f t="shared" si="14"/>
        <v>201.82</v>
      </c>
      <c r="Y34" s="117">
        <f t="shared" si="14"/>
        <v>0</v>
      </c>
      <c r="Z34" s="117">
        <f t="shared" si="14"/>
        <v>137.63400000000001</v>
      </c>
      <c r="AA34" s="117">
        <f t="shared" si="14"/>
        <v>1361.7180000000001</v>
      </c>
      <c r="AB34" s="117">
        <f t="shared" si="14"/>
        <v>389.00200000000001</v>
      </c>
    </row>
    <row r="35" spans="1:28" ht="28.5" x14ac:dyDescent="0.25">
      <c r="A35" s="82" t="s">
        <v>26</v>
      </c>
      <c r="B35" s="92"/>
      <c r="C35" s="92"/>
      <c r="D35" s="83">
        <f t="shared" ref="D35:I35" si="15">D29+D34</f>
        <v>69367.214362500003</v>
      </c>
      <c r="E35" s="91">
        <f t="shared" si="15"/>
        <v>7088.391106250001</v>
      </c>
      <c r="F35" s="91">
        <f t="shared" si="15"/>
        <v>1844.9949000000001</v>
      </c>
      <c r="G35" s="91">
        <f t="shared" si="15"/>
        <v>3364.5814499999997</v>
      </c>
      <c r="H35" s="91">
        <f t="shared" si="15"/>
        <v>2133.3059499999999</v>
      </c>
      <c r="I35" s="91">
        <f t="shared" si="15"/>
        <v>4008.4772749999997</v>
      </c>
      <c r="J35" s="91">
        <f>J34+J29</f>
        <v>1942.5826499999998</v>
      </c>
      <c r="K35" s="91">
        <f>K34+K29</f>
        <v>0</v>
      </c>
      <c r="L35" s="91">
        <f>L34+L29</f>
        <v>1681.3332499999999</v>
      </c>
      <c r="M35" s="228">
        <f>M34+M29</f>
        <v>0</v>
      </c>
      <c r="N35" s="91">
        <f>N29+N34</f>
        <v>1320.7607499999999</v>
      </c>
      <c r="O35" s="91">
        <f>O29+O34</f>
        <v>2507.96785</v>
      </c>
      <c r="P35" s="91">
        <f>P29+P34</f>
        <v>0</v>
      </c>
      <c r="Q35" s="91">
        <f t="shared" ref="Q35:T35" si="16">Q29+Q34</f>
        <v>4881.9593999999997</v>
      </c>
      <c r="R35" s="91">
        <f t="shared" si="16"/>
        <v>2023.1997000000001</v>
      </c>
      <c r="S35" s="91">
        <f t="shared" si="16"/>
        <v>2428.8295500000004</v>
      </c>
      <c r="T35" s="91">
        <f t="shared" si="16"/>
        <v>2764.0254500000001</v>
      </c>
      <c r="U35" s="91">
        <f t="shared" ref="U35" si="17">U29+U34</f>
        <v>2459.8132500000002</v>
      </c>
      <c r="V35" s="91">
        <f t="shared" ref="V35" si="18">V29+V34</f>
        <v>703.30044999999996</v>
      </c>
      <c r="W35" s="91">
        <f t="shared" ref="W35" si="19">W29+W34</f>
        <v>1371.6142500000001</v>
      </c>
      <c r="X35" s="91">
        <f t="shared" ref="X35" si="20">X29+X34</f>
        <v>1555.4487999999997</v>
      </c>
      <c r="Y35" s="91">
        <f t="shared" ref="Y35" si="21">Y29+Y34</f>
        <v>0</v>
      </c>
      <c r="Z35" s="91">
        <f t="shared" ref="Z35" si="22">Z29+Z34</f>
        <v>897.60794999999996</v>
      </c>
      <c r="AA35" s="91">
        <f t="shared" ref="AA35" si="23">AA29+AA34</f>
        <v>3448.1893500000006</v>
      </c>
      <c r="AB35" s="91">
        <f t="shared" ref="AB35" si="24">AB29+AB34</f>
        <v>2086.1558500000001</v>
      </c>
    </row>
    <row r="36" spans="1:28" x14ac:dyDescent="0.25">
      <c r="A36" s="33" t="s">
        <v>24</v>
      </c>
      <c r="B36" s="62"/>
      <c r="C36" s="30"/>
      <c r="D36" s="94">
        <f>D19+D35</f>
        <v>100820.9119167</v>
      </c>
      <c r="E36" s="44"/>
      <c r="F36" s="44"/>
      <c r="G36" s="44"/>
      <c r="H36" s="44"/>
      <c r="I36" s="44"/>
      <c r="J36" s="150"/>
      <c r="K36" s="127"/>
      <c r="L36" s="127"/>
      <c r="M36" s="219"/>
      <c r="N36" s="44"/>
      <c r="O36" s="44"/>
      <c r="P36" s="44"/>
      <c r="Q36" s="44"/>
      <c r="R36" s="44"/>
      <c r="S36" s="44"/>
      <c r="T36" s="44"/>
      <c r="U36" s="44"/>
      <c r="V36" s="44"/>
      <c r="W36" s="44"/>
      <c r="X36" s="44"/>
      <c r="Y36" s="44"/>
      <c r="Z36" s="44"/>
      <c r="AA36" s="44"/>
      <c r="AB36" s="44"/>
    </row>
    <row r="37" spans="1:28" x14ac:dyDescent="0.25">
      <c r="A37" s="20"/>
      <c r="B37" s="62"/>
      <c r="C37" s="62"/>
      <c r="D37" s="45"/>
      <c r="E37" s="45"/>
      <c r="F37" s="45"/>
      <c r="G37" s="45"/>
      <c r="H37" s="45"/>
      <c r="I37" s="45"/>
      <c r="J37" s="150"/>
      <c r="K37" s="127"/>
      <c r="L37" s="127"/>
      <c r="M37" s="219"/>
      <c r="N37" s="63"/>
      <c r="O37" s="63"/>
      <c r="P37" s="63"/>
      <c r="Q37" s="63"/>
      <c r="R37" s="63"/>
      <c r="S37" s="63"/>
      <c r="T37" s="63"/>
      <c r="U37" s="63"/>
      <c r="V37" s="63"/>
      <c r="W37" s="63"/>
      <c r="X37" s="63"/>
      <c r="Y37" s="63"/>
      <c r="Z37" s="63"/>
      <c r="AA37" s="63"/>
      <c r="AB37" s="63"/>
    </row>
    <row r="38" spans="1:28" ht="27" x14ac:dyDescent="0.25">
      <c r="A38" s="34" t="s">
        <v>34</v>
      </c>
      <c r="B38" s="123">
        <v>0.05</v>
      </c>
      <c r="C38" s="62">
        <v>0.05</v>
      </c>
      <c r="D38" s="95">
        <f>C38*(D12+D13+D14+D29)</f>
        <v>2480.5514867725001</v>
      </c>
      <c r="E38" s="35"/>
      <c r="F38" s="47"/>
      <c r="G38" s="35"/>
      <c r="H38" s="35"/>
      <c r="I38" s="35"/>
      <c r="J38" s="150"/>
      <c r="K38" s="127"/>
      <c r="L38" s="127"/>
      <c r="M38" s="219"/>
      <c r="N38" s="35"/>
      <c r="O38" s="35"/>
      <c r="P38" s="35"/>
      <c r="Q38" s="35"/>
      <c r="R38" s="35"/>
      <c r="S38" s="35"/>
      <c r="T38" s="35"/>
      <c r="U38" s="35"/>
      <c r="V38" s="35"/>
      <c r="W38" s="35"/>
      <c r="X38" s="35"/>
      <c r="Y38" s="35"/>
      <c r="Z38" s="35"/>
      <c r="AA38" s="35"/>
      <c r="AB38" s="35"/>
    </row>
    <row r="39" spans="1:28" ht="27" x14ac:dyDescent="0.25">
      <c r="A39" s="34" t="s">
        <v>35</v>
      </c>
      <c r="B39" s="123"/>
      <c r="C39" s="62"/>
      <c r="D39" s="95">
        <v>500</v>
      </c>
      <c r="E39" s="35"/>
      <c r="F39" s="47"/>
      <c r="G39" s="35"/>
      <c r="H39" s="35"/>
      <c r="I39" s="35"/>
      <c r="J39" s="150"/>
      <c r="K39" s="127"/>
      <c r="L39" s="127"/>
      <c r="M39" s="219"/>
      <c r="N39" s="35"/>
      <c r="O39" s="35"/>
      <c r="P39" s="35"/>
      <c r="Q39" s="35"/>
      <c r="R39" s="35"/>
      <c r="S39" s="35"/>
      <c r="T39" s="35"/>
      <c r="U39" s="35"/>
      <c r="V39" s="35"/>
      <c r="W39" s="35"/>
      <c r="X39" s="35"/>
      <c r="Y39" s="35"/>
      <c r="Z39" s="35"/>
      <c r="AA39" s="35"/>
      <c r="AB39" s="35"/>
    </row>
    <row r="40" spans="1:28" x14ac:dyDescent="0.25">
      <c r="A40" s="62"/>
      <c r="B40" s="62"/>
      <c r="C40" s="62"/>
      <c r="D40" s="96">
        <f>D36+D38+D39</f>
        <v>103801.4634034725</v>
      </c>
      <c r="E40" s="36"/>
      <c r="F40" s="48"/>
      <c r="G40" s="36"/>
      <c r="H40" s="36"/>
      <c r="I40" s="36"/>
      <c r="J40" s="150"/>
      <c r="K40" s="127"/>
      <c r="L40" s="127"/>
      <c r="M40" s="219"/>
      <c r="N40" s="31"/>
      <c r="O40" s="31"/>
      <c r="P40" s="31"/>
      <c r="Q40" s="31"/>
      <c r="R40" s="31"/>
      <c r="S40" s="31"/>
      <c r="T40" s="31"/>
      <c r="U40" s="31"/>
      <c r="V40" s="31"/>
      <c r="W40" s="31"/>
      <c r="X40" s="31"/>
      <c r="Y40" s="31"/>
      <c r="Z40" s="31"/>
      <c r="AA40" s="31"/>
      <c r="AB40" s="31"/>
    </row>
    <row r="41" spans="1:28" x14ac:dyDescent="0.25">
      <c r="A41" s="62" t="s">
        <v>3</v>
      </c>
      <c r="B41" s="123">
        <v>0.2</v>
      </c>
      <c r="C41" s="62">
        <v>0.2</v>
      </c>
      <c r="D41" s="31">
        <f>C41*D40</f>
        <v>20760.292680694503</v>
      </c>
      <c r="E41" s="49"/>
      <c r="F41" s="50"/>
      <c r="G41" s="49"/>
      <c r="H41" s="49"/>
      <c r="I41" s="49"/>
      <c r="J41" s="150"/>
      <c r="K41" s="127"/>
      <c r="L41" s="127"/>
      <c r="M41" s="219"/>
      <c r="N41" s="35"/>
      <c r="O41" s="35"/>
      <c r="P41" s="35"/>
      <c r="Q41" s="35"/>
      <c r="R41" s="35"/>
      <c r="S41" s="35"/>
      <c r="T41" s="35"/>
      <c r="U41" s="35"/>
      <c r="V41" s="35"/>
      <c r="W41" s="35"/>
      <c r="X41" s="35"/>
      <c r="Y41" s="35"/>
      <c r="Z41" s="35"/>
      <c r="AA41" s="35"/>
      <c r="AB41" s="35"/>
    </row>
    <row r="42" spans="1:28" x14ac:dyDescent="0.25">
      <c r="A42" s="65"/>
      <c r="B42" s="65"/>
      <c r="C42" s="118"/>
      <c r="D42" s="67"/>
      <c r="E42" s="67"/>
      <c r="F42" s="119"/>
      <c r="G42" s="67"/>
      <c r="H42" s="120"/>
      <c r="I42" s="120"/>
      <c r="J42" s="151"/>
      <c r="K42" s="67"/>
      <c r="L42" s="127"/>
      <c r="M42" s="219"/>
      <c r="N42" s="231"/>
      <c r="O42" s="231"/>
      <c r="P42" s="231"/>
      <c r="Q42" s="231"/>
      <c r="R42" s="231"/>
      <c r="S42" s="231"/>
      <c r="T42" s="231"/>
      <c r="U42" s="231"/>
      <c r="V42" s="231"/>
      <c r="W42" s="231"/>
      <c r="X42" s="231"/>
      <c r="Y42" s="231"/>
      <c r="Z42" s="231"/>
      <c r="AA42" s="231"/>
      <c r="AB42" s="231"/>
    </row>
    <row r="43" spans="1:28" ht="41.25" x14ac:dyDescent="0.3">
      <c r="A43" s="66" t="s">
        <v>27</v>
      </c>
      <c r="B43" s="65"/>
      <c r="C43" s="118"/>
      <c r="D43" s="128">
        <f>D40+D41</f>
        <v>124561.75608416701</v>
      </c>
      <c r="E43" s="67"/>
      <c r="F43" s="119"/>
      <c r="G43" s="67"/>
      <c r="H43" s="120"/>
      <c r="I43" s="120"/>
      <c r="J43" s="151"/>
      <c r="K43" s="127"/>
      <c r="L43" s="127"/>
      <c r="M43" s="219"/>
      <c r="N43" s="231"/>
      <c r="O43" s="231"/>
      <c r="P43" s="231"/>
      <c r="Q43" s="231"/>
      <c r="R43" s="231"/>
      <c r="S43" s="231"/>
      <c r="T43" s="231"/>
      <c r="U43" s="231"/>
      <c r="V43" s="231"/>
      <c r="W43" s="231"/>
      <c r="X43" s="231"/>
      <c r="Y43" s="231"/>
      <c r="Z43" s="231"/>
      <c r="AA43" s="231"/>
      <c r="AB43" s="231"/>
    </row>
    <row r="45" spans="1:28" x14ac:dyDescent="0.25">
      <c r="A45" s="190"/>
      <c r="D45" s="202"/>
    </row>
    <row r="49" spans="4:4" x14ac:dyDescent="0.25">
      <c r="D49" s="213">
        <f>D43-D35</f>
        <v>55194.541721667003</v>
      </c>
    </row>
  </sheetData>
  <pageMargins left="0.75" right="0.75" top="1" bottom="1" header="0.5" footer="0.5"/>
  <pageSetup paperSize="9" orientation="portrait" verticalDpi="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9"/>
  <sheetViews>
    <sheetView topLeftCell="A34" zoomScale="90" zoomScaleNormal="90" workbookViewId="0">
      <selection activeCell="Q9" sqref="Q9"/>
    </sheetView>
  </sheetViews>
  <sheetFormatPr defaultRowHeight="15.75" x14ac:dyDescent="0.25"/>
  <cols>
    <col min="1" max="1" width="38.28515625" style="162" customWidth="1"/>
    <col min="2" max="2" width="6.28515625" style="162" customWidth="1"/>
    <col min="3" max="3" width="5.5703125" style="163" customWidth="1"/>
    <col min="4" max="4" width="14.28515625" style="155" customWidth="1"/>
    <col min="5" max="5" width="16.28515625" style="157" customWidth="1"/>
    <col min="6" max="6" width="12.85546875" style="9" customWidth="1"/>
    <col min="7" max="7" width="11.140625" style="9" customWidth="1"/>
    <col min="8" max="8" width="12.7109375" style="9" customWidth="1"/>
    <col min="9" max="9" width="11.5703125" style="9" customWidth="1"/>
    <col min="10" max="10" width="12" style="9" customWidth="1"/>
    <col min="11" max="11" width="15.5703125" style="9" customWidth="1"/>
    <col min="12" max="16384" width="9.140625" style="9"/>
  </cols>
  <sheetData>
    <row r="1" spans="1:11" s="146" customFormat="1" ht="126" customHeight="1" x14ac:dyDescent="0.25">
      <c r="A1" s="101" t="s">
        <v>208</v>
      </c>
      <c r="B1" s="102"/>
      <c r="C1" s="232" t="s">
        <v>20</v>
      </c>
      <c r="D1" s="104" t="s">
        <v>44</v>
      </c>
      <c r="E1" s="204" t="s">
        <v>82</v>
      </c>
      <c r="F1" s="204" t="s">
        <v>83</v>
      </c>
      <c r="G1" s="204" t="s">
        <v>84</v>
      </c>
      <c r="H1" s="204" t="s">
        <v>85</v>
      </c>
      <c r="I1" s="204" t="s">
        <v>86</v>
      </c>
      <c r="J1" s="204" t="s">
        <v>87</v>
      </c>
      <c r="K1" s="204" t="s">
        <v>88</v>
      </c>
    </row>
    <row r="2" spans="1:11" s="146" customFormat="1" ht="42" customHeight="1" x14ac:dyDescent="0.25">
      <c r="A2" s="69" t="s">
        <v>46</v>
      </c>
      <c r="B2" s="70"/>
      <c r="C2" s="71"/>
      <c r="D2" s="61">
        <f>E2+F2+G2+I2+J2+K2</f>
        <v>6</v>
      </c>
      <c r="E2" s="61">
        <v>1</v>
      </c>
      <c r="F2" s="61">
        <v>1</v>
      </c>
      <c r="G2" s="61">
        <v>1</v>
      </c>
      <c r="H2" s="61">
        <v>1</v>
      </c>
      <c r="I2" s="61">
        <v>1</v>
      </c>
      <c r="J2" s="61">
        <v>1</v>
      </c>
      <c r="K2" s="61">
        <v>1</v>
      </c>
    </row>
    <row r="3" spans="1:11" ht="34.5" customHeight="1" x14ac:dyDescent="0.25">
      <c r="A3" s="18" t="s">
        <v>30</v>
      </c>
      <c r="B3" s="122" t="s">
        <v>1</v>
      </c>
      <c r="C3" s="122"/>
      <c r="D3" s="58">
        <f>E3+F3+G3+H3+I3+J3+K3</f>
        <v>207.71899999999999</v>
      </c>
      <c r="E3" s="23">
        <f t="shared" ref="E3:K3" si="0">E4/100</f>
        <v>24.5093</v>
      </c>
      <c r="F3" s="23">
        <f t="shared" si="0"/>
        <v>13.82</v>
      </c>
      <c r="G3" s="23">
        <f t="shared" si="0"/>
        <v>43.436199999999999</v>
      </c>
      <c r="H3" s="23">
        <f t="shared" si="0"/>
        <v>20.9283</v>
      </c>
      <c r="I3" s="23">
        <f t="shared" si="0"/>
        <v>9.9588999999999999</v>
      </c>
      <c r="J3" s="23">
        <f t="shared" si="0"/>
        <v>74.503799999999998</v>
      </c>
      <c r="K3" s="23">
        <f t="shared" si="0"/>
        <v>20.5625</v>
      </c>
    </row>
    <row r="4" spans="1:11" ht="31.5" customHeight="1" x14ac:dyDescent="0.25">
      <c r="A4" s="20" t="s">
        <v>31</v>
      </c>
      <c r="B4" s="62" t="s">
        <v>0</v>
      </c>
      <c r="C4" s="62"/>
      <c r="D4" s="22">
        <f>E4+F4+G4+H4+I4+J4+K4</f>
        <v>20771.899999999998</v>
      </c>
      <c r="E4" s="23">
        <v>2450.9299999999998</v>
      </c>
      <c r="F4" s="23">
        <v>1382</v>
      </c>
      <c r="G4" s="23">
        <v>4343.62</v>
      </c>
      <c r="H4" s="23">
        <v>2092.83</v>
      </c>
      <c r="I4" s="23">
        <v>995.89</v>
      </c>
      <c r="J4" s="23">
        <v>7450.38</v>
      </c>
      <c r="K4" s="23">
        <v>2056.25</v>
      </c>
    </row>
    <row r="5" spans="1:11" ht="38.25" customHeight="1" x14ac:dyDescent="0.25">
      <c r="A5" s="20" t="s">
        <v>49</v>
      </c>
      <c r="B5" s="62" t="s">
        <v>0</v>
      </c>
      <c r="C5" s="62"/>
      <c r="D5" s="22">
        <f>E5+F5+G5+H5+I5+J5+K5</f>
        <v>1216.6100000000001</v>
      </c>
      <c r="E5" s="22">
        <v>212</v>
      </c>
      <c r="F5" s="22">
        <v>161.55000000000001</v>
      </c>
      <c r="G5" s="22">
        <v>170.57</v>
      </c>
      <c r="H5" s="22">
        <v>223.1</v>
      </c>
      <c r="I5" s="22">
        <v>73.989999999999995</v>
      </c>
      <c r="J5" s="22">
        <v>232.65</v>
      </c>
      <c r="K5" s="22">
        <v>142.75</v>
      </c>
    </row>
    <row r="6" spans="1:11" ht="38.25" customHeight="1" x14ac:dyDescent="0.25">
      <c r="A6" s="20" t="s">
        <v>41</v>
      </c>
      <c r="B6" s="62" t="s">
        <v>0</v>
      </c>
      <c r="C6" s="62"/>
      <c r="D6" s="110">
        <f>E6+F6+G6+H6+I6+J6+K6</f>
        <v>1338.271</v>
      </c>
      <c r="E6" s="110">
        <f t="shared" ref="E6:K6" si="1">E5+E5/10</f>
        <v>233.2</v>
      </c>
      <c r="F6" s="110">
        <f t="shared" si="1"/>
        <v>177.70500000000001</v>
      </c>
      <c r="G6" s="110">
        <f t="shared" si="1"/>
        <v>187.62699999999998</v>
      </c>
      <c r="H6" s="110">
        <f t="shared" si="1"/>
        <v>245.41</v>
      </c>
      <c r="I6" s="110">
        <f t="shared" si="1"/>
        <v>81.388999999999996</v>
      </c>
      <c r="J6" s="110">
        <f t="shared" si="1"/>
        <v>255.91500000000002</v>
      </c>
      <c r="K6" s="110">
        <f t="shared" si="1"/>
        <v>157.02500000000001</v>
      </c>
    </row>
    <row r="7" spans="1:11" ht="33.75" customHeight="1" x14ac:dyDescent="0.25">
      <c r="A7" s="24" t="s">
        <v>4</v>
      </c>
      <c r="B7" s="62" t="s">
        <v>54</v>
      </c>
      <c r="C7" s="62"/>
      <c r="D7" s="208">
        <v>8332</v>
      </c>
      <c r="E7" s="208"/>
      <c r="F7" s="208"/>
      <c r="G7" s="208"/>
      <c r="H7" s="208"/>
      <c r="I7" s="208"/>
      <c r="J7" s="208"/>
      <c r="K7" s="208"/>
    </row>
    <row r="8" spans="1:11" ht="33" customHeight="1" x14ac:dyDescent="0.25">
      <c r="A8" s="113" t="s">
        <v>19</v>
      </c>
      <c r="B8" s="107"/>
      <c r="C8" s="107"/>
      <c r="D8" s="109"/>
      <c r="E8" s="109"/>
      <c r="F8" s="147"/>
      <c r="G8" s="147"/>
      <c r="H8" s="147"/>
      <c r="I8" s="147"/>
      <c r="J8" s="147"/>
      <c r="K8" s="147"/>
    </row>
    <row r="9" spans="1:11" ht="17.25" x14ac:dyDescent="0.3">
      <c r="A9" s="25" t="s">
        <v>17</v>
      </c>
      <c r="B9" s="30"/>
      <c r="C9" s="30"/>
      <c r="D9" s="68"/>
      <c r="E9" s="23"/>
      <c r="F9" s="127"/>
      <c r="G9" s="127"/>
      <c r="H9" s="127"/>
      <c r="I9" s="127"/>
      <c r="J9" s="127"/>
      <c r="K9" s="127"/>
    </row>
    <row r="10" spans="1:11" ht="31.5" customHeight="1" x14ac:dyDescent="0.25">
      <c r="A10" s="29" t="s">
        <v>6</v>
      </c>
      <c r="B10" s="141" t="s">
        <v>18</v>
      </c>
      <c r="C10" s="62"/>
      <c r="D10" s="45">
        <f t="shared" ref="D10" si="2">D3/1000</f>
        <v>0.20771899999999999</v>
      </c>
      <c r="E10" s="45"/>
      <c r="F10" s="45"/>
      <c r="G10" s="45"/>
      <c r="H10" s="45"/>
      <c r="I10" s="45"/>
      <c r="J10" s="45"/>
      <c r="K10" s="45"/>
    </row>
    <row r="11" spans="1:11" ht="19.5" customHeight="1" x14ac:dyDescent="0.25">
      <c r="A11" s="29" t="s">
        <v>7</v>
      </c>
      <c r="B11" s="62"/>
      <c r="C11" s="62"/>
      <c r="D11" s="205">
        <v>16670</v>
      </c>
      <c r="E11" s="23"/>
      <c r="F11" s="23"/>
      <c r="G11" s="23"/>
      <c r="H11" s="23"/>
      <c r="I11" s="23"/>
      <c r="J11" s="23"/>
      <c r="K11" s="23"/>
    </row>
    <row r="12" spans="1:11" ht="18" customHeight="1" x14ac:dyDescent="0.25">
      <c r="A12" s="25" t="s">
        <v>16</v>
      </c>
      <c r="B12" s="30"/>
      <c r="C12" s="30"/>
      <c r="D12" s="124">
        <f>D10*D11</f>
        <v>3462.6757299999999</v>
      </c>
      <c r="E12" s="23"/>
      <c r="F12" s="127"/>
      <c r="G12" s="127"/>
      <c r="H12" s="127"/>
      <c r="I12" s="127"/>
      <c r="J12" s="127"/>
      <c r="K12" s="127"/>
    </row>
    <row r="13" spans="1:11" ht="72.75" customHeight="1" x14ac:dyDescent="0.25">
      <c r="A13" s="32" t="s">
        <v>33</v>
      </c>
      <c r="B13" s="30"/>
      <c r="C13" s="30">
        <v>0.2</v>
      </c>
      <c r="D13" s="124">
        <f>D12*C13</f>
        <v>692.53514600000005</v>
      </c>
      <c r="E13" s="23"/>
      <c r="F13" s="127"/>
      <c r="G13" s="127"/>
      <c r="H13" s="127"/>
      <c r="I13" s="127"/>
      <c r="J13" s="127"/>
      <c r="K13" s="127"/>
    </row>
    <row r="14" spans="1:11" ht="39.75" customHeight="1" x14ac:dyDescent="0.25">
      <c r="A14" s="32" t="s">
        <v>21</v>
      </c>
      <c r="B14" s="30"/>
      <c r="C14" s="30">
        <v>0.1</v>
      </c>
      <c r="D14" s="124">
        <f>D12*C14</f>
        <v>346.26757300000003</v>
      </c>
      <c r="E14" s="23"/>
      <c r="F14" s="127"/>
      <c r="G14" s="127"/>
      <c r="H14" s="127"/>
      <c r="I14" s="127"/>
      <c r="J14" s="127"/>
      <c r="K14" s="127"/>
    </row>
    <row r="15" spans="1:11" ht="18.75" customHeight="1" x14ac:dyDescent="0.25">
      <c r="A15" s="33" t="s">
        <v>2</v>
      </c>
      <c r="B15" s="30"/>
      <c r="C15" s="30"/>
      <c r="D15" s="31"/>
      <c r="E15" s="23"/>
      <c r="F15" s="127"/>
      <c r="G15" s="127"/>
      <c r="H15" s="127"/>
      <c r="I15" s="127"/>
      <c r="J15" s="127"/>
      <c r="K15" s="127"/>
    </row>
    <row r="16" spans="1:11" ht="57" customHeight="1" x14ac:dyDescent="0.25">
      <c r="A16" s="34" t="s">
        <v>22</v>
      </c>
      <c r="B16" s="62" t="s">
        <v>15</v>
      </c>
      <c r="C16" s="62">
        <v>25</v>
      </c>
      <c r="D16" s="35">
        <f>(D4/1000)*C16</f>
        <v>519.29750000000001</v>
      </c>
      <c r="E16" s="23"/>
      <c r="F16" s="127"/>
      <c r="G16" s="127"/>
      <c r="H16" s="127"/>
      <c r="I16" s="127"/>
      <c r="J16" s="127"/>
      <c r="K16" s="127"/>
    </row>
    <row r="17" spans="1:11" ht="93" customHeight="1" x14ac:dyDescent="0.25">
      <c r="A17" s="34" t="s">
        <v>36</v>
      </c>
      <c r="B17" s="62" t="s">
        <v>15</v>
      </c>
      <c r="C17" s="62">
        <v>0.75</v>
      </c>
      <c r="D17" s="35">
        <f>D2*500+C17*D6</f>
        <v>4003.70325</v>
      </c>
      <c r="E17" s="23"/>
      <c r="F17" s="127"/>
      <c r="G17" s="127"/>
      <c r="H17" s="127"/>
      <c r="I17" s="127"/>
      <c r="J17" s="127"/>
      <c r="K17" s="127"/>
    </row>
    <row r="18" spans="1:11" ht="32.25" customHeight="1" x14ac:dyDescent="0.25">
      <c r="A18" s="34" t="s">
        <v>23</v>
      </c>
      <c r="B18" s="62" t="s">
        <v>15</v>
      </c>
      <c r="C18" s="62"/>
      <c r="D18" s="124">
        <f>D16+D17</f>
        <v>4523.0007500000002</v>
      </c>
      <c r="E18" s="23"/>
      <c r="F18" s="127"/>
      <c r="G18" s="127"/>
      <c r="H18" s="127"/>
      <c r="I18" s="127"/>
      <c r="J18" s="127"/>
      <c r="K18" s="127"/>
    </row>
    <row r="19" spans="1:11" ht="17.25" x14ac:dyDescent="0.3">
      <c r="A19" s="106" t="s">
        <v>10</v>
      </c>
      <c r="B19" s="107" t="s">
        <v>15</v>
      </c>
      <c r="C19" s="107"/>
      <c r="D19" s="108">
        <f>D12+D13+D14+D18</f>
        <v>9024.4791990000012</v>
      </c>
      <c r="E19" s="109"/>
      <c r="F19" s="147"/>
      <c r="G19" s="147"/>
      <c r="H19" s="147"/>
      <c r="I19" s="147"/>
      <c r="J19" s="147"/>
      <c r="K19" s="147"/>
    </row>
    <row r="20" spans="1:11" ht="14.25" x14ac:dyDescent="0.25">
      <c r="A20" s="79" t="s">
        <v>11</v>
      </c>
      <c r="B20" s="92"/>
      <c r="C20" s="92"/>
      <c r="D20" s="105"/>
      <c r="E20" s="105"/>
      <c r="F20" s="148"/>
      <c r="G20" s="148"/>
      <c r="H20" s="148"/>
      <c r="I20" s="148"/>
      <c r="J20" s="148"/>
      <c r="K20" s="148"/>
    </row>
    <row r="21" spans="1:11" ht="14.25" x14ac:dyDescent="0.25">
      <c r="A21" s="112"/>
      <c r="B21" s="62"/>
      <c r="C21" s="62"/>
      <c r="D21" s="149"/>
      <c r="E21" s="149"/>
      <c r="F21" s="127"/>
      <c r="G21" s="127"/>
      <c r="H21" s="127"/>
      <c r="I21" s="127"/>
      <c r="J21" s="127"/>
      <c r="K21" s="127"/>
    </row>
    <row r="22" spans="1:11" ht="28.5" x14ac:dyDescent="0.25">
      <c r="A22" s="20" t="s">
        <v>28</v>
      </c>
      <c r="B22" s="62" t="s">
        <v>0</v>
      </c>
      <c r="C22" s="62"/>
      <c r="D22" s="111">
        <f>D6</f>
        <v>1338.271</v>
      </c>
      <c r="E22" s="111">
        <f t="shared" ref="E22:K22" si="3">E6</f>
        <v>233.2</v>
      </c>
      <c r="F22" s="111">
        <f t="shared" si="3"/>
        <v>177.70500000000001</v>
      </c>
      <c r="G22" s="111">
        <f t="shared" si="3"/>
        <v>187.62699999999998</v>
      </c>
      <c r="H22" s="111">
        <f t="shared" si="3"/>
        <v>245.41</v>
      </c>
      <c r="I22" s="111">
        <f t="shared" si="3"/>
        <v>81.388999999999996</v>
      </c>
      <c r="J22" s="111">
        <f t="shared" si="3"/>
        <v>255.91500000000002</v>
      </c>
      <c r="K22" s="111">
        <f t="shared" si="3"/>
        <v>157.02500000000001</v>
      </c>
    </row>
    <row r="23" spans="1:11" ht="14.25" x14ac:dyDescent="0.25">
      <c r="A23" s="38" t="s">
        <v>12</v>
      </c>
      <c r="B23" s="30"/>
      <c r="C23" s="30"/>
      <c r="D23" s="63"/>
      <c r="E23" s="63"/>
      <c r="F23" s="127"/>
      <c r="G23" s="127"/>
      <c r="H23" s="127"/>
      <c r="I23" s="127"/>
      <c r="J23" s="127"/>
      <c r="K23" s="127"/>
    </row>
    <row r="24" spans="1:11" ht="28.5" x14ac:dyDescent="0.25">
      <c r="A24" s="39" t="s">
        <v>13</v>
      </c>
      <c r="B24" s="62" t="s">
        <v>0</v>
      </c>
      <c r="C24" s="62"/>
      <c r="D24" s="28"/>
      <c r="E24" s="28">
        <f t="shared" ref="E24:K24" si="4">E22</f>
        <v>233.2</v>
      </c>
      <c r="F24" s="28">
        <f t="shared" si="4"/>
        <v>177.70500000000001</v>
      </c>
      <c r="G24" s="28">
        <f t="shared" si="4"/>
        <v>187.62699999999998</v>
      </c>
      <c r="H24" s="28">
        <f t="shared" si="4"/>
        <v>245.41</v>
      </c>
      <c r="I24" s="28">
        <f t="shared" si="4"/>
        <v>81.388999999999996</v>
      </c>
      <c r="J24" s="28">
        <f t="shared" si="4"/>
        <v>255.91500000000002</v>
      </c>
      <c r="K24" s="28">
        <f t="shared" si="4"/>
        <v>157.02500000000001</v>
      </c>
    </row>
    <row r="25" spans="1:11" ht="14.25" x14ac:dyDescent="0.25">
      <c r="A25" s="39" t="s">
        <v>7</v>
      </c>
      <c r="B25" s="62" t="s">
        <v>15</v>
      </c>
      <c r="C25" s="30"/>
      <c r="D25" s="41"/>
      <c r="E25" s="206">
        <v>4326</v>
      </c>
      <c r="F25" s="206">
        <v>4326</v>
      </c>
      <c r="G25" s="206">
        <v>4326</v>
      </c>
      <c r="H25" s="206">
        <v>4326</v>
      </c>
      <c r="I25" s="206">
        <v>2692</v>
      </c>
      <c r="J25" s="206">
        <v>5058</v>
      </c>
      <c r="K25" s="206">
        <v>4326</v>
      </c>
    </row>
    <row r="26" spans="1:11" ht="14.25" x14ac:dyDescent="0.25">
      <c r="A26" s="39" t="s">
        <v>8</v>
      </c>
      <c r="B26" s="62" t="s">
        <v>15</v>
      </c>
      <c r="C26" s="30"/>
      <c r="D26" s="41"/>
      <c r="E26" s="206">
        <v>22</v>
      </c>
      <c r="F26" s="206">
        <v>22</v>
      </c>
      <c r="G26" s="206">
        <v>22</v>
      </c>
      <c r="H26" s="206">
        <v>22</v>
      </c>
      <c r="I26" s="206">
        <v>38</v>
      </c>
      <c r="J26" s="206">
        <v>19</v>
      </c>
      <c r="K26" s="206">
        <v>22</v>
      </c>
    </row>
    <row r="27" spans="1:11" ht="129.75" customHeight="1" x14ac:dyDescent="0.25">
      <c r="A27" s="39" t="s">
        <v>53</v>
      </c>
      <c r="B27" s="62">
        <v>0.75</v>
      </c>
      <c r="C27" s="30"/>
      <c r="D27" s="44"/>
      <c r="E27" s="41">
        <f>E25+E26*E24</f>
        <v>9456.4</v>
      </c>
      <c r="F27" s="41">
        <f>F25+F24*F26</f>
        <v>8235.51</v>
      </c>
      <c r="G27" s="41">
        <f>G25+G26*G24</f>
        <v>8453.7939999999999</v>
      </c>
      <c r="H27" s="41">
        <f>H25+H26*H24</f>
        <v>9725.02</v>
      </c>
      <c r="I27" s="41">
        <f>I25+I26*I24</f>
        <v>5784.7819999999992</v>
      </c>
      <c r="J27" s="41">
        <f>J25+J26*J24</f>
        <v>9920.3850000000002</v>
      </c>
      <c r="K27" s="41">
        <f>K25+K26*K24</f>
        <v>7780.55</v>
      </c>
    </row>
    <row r="28" spans="1:11" ht="169.5" customHeight="1" x14ac:dyDescent="0.25">
      <c r="A28" s="34" t="s">
        <v>32</v>
      </c>
      <c r="B28" s="62">
        <v>0.75</v>
      </c>
      <c r="C28" s="30"/>
      <c r="D28" s="41"/>
      <c r="E28" s="41">
        <f>E27*B28</f>
        <v>7092.2999999999993</v>
      </c>
      <c r="F28" s="41">
        <f>F27*B28</f>
        <v>6176.6324999999997</v>
      </c>
      <c r="G28" s="41">
        <f>G27*B28</f>
        <v>6340.3454999999994</v>
      </c>
      <c r="H28" s="41">
        <f>H27*B28</f>
        <v>7293.7650000000003</v>
      </c>
      <c r="I28" s="41">
        <f>I27*B28</f>
        <v>4338.5864999999994</v>
      </c>
      <c r="J28" s="41">
        <f>J27*B28</f>
        <v>7440.2887499999997</v>
      </c>
      <c r="K28" s="41">
        <f>K27*B28</f>
        <v>5835.4125000000004</v>
      </c>
    </row>
    <row r="29" spans="1:11" ht="14.25" x14ac:dyDescent="0.25">
      <c r="A29" s="115" t="s">
        <v>14</v>
      </c>
      <c r="B29" s="125">
        <v>0.3</v>
      </c>
      <c r="C29" s="125"/>
      <c r="D29" s="117">
        <f>E29+F29+G29+H29+I29+J29+K29</f>
        <v>13355.199225</v>
      </c>
      <c r="E29" s="117">
        <f>E28*B29</f>
        <v>2127.6899999999996</v>
      </c>
      <c r="F29" s="117">
        <f>F28*B29</f>
        <v>1852.9897499999997</v>
      </c>
      <c r="G29" s="117">
        <f>G28*B29</f>
        <v>1902.1036499999998</v>
      </c>
      <c r="H29" s="117">
        <f>H28*B29</f>
        <v>2188.1295</v>
      </c>
      <c r="I29" s="117">
        <f>I28*B29</f>
        <v>1301.5759499999997</v>
      </c>
      <c r="J29" s="117">
        <f>J28*B29</f>
        <v>2232.0866249999999</v>
      </c>
      <c r="K29" s="117">
        <f>K28*B29</f>
        <v>1750.62375</v>
      </c>
    </row>
    <row r="30" spans="1:11" ht="14.25" x14ac:dyDescent="0.25">
      <c r="A30" s="43" t="s">
        <v>2</v>
      </c>
      <c r="B30" s="62"/>
      <c r="C30" s="30"/>
      <c r="D30" s="41"/>
      <c r="E30" s="41"/>
      <c r="F30" s="127"/>
      <c r="G30" s="127"/>
      <c r="H30" s="127"/>
      <c r="I30" s="127"/>
      <c r="J30" s="127"/>
      <c r="K30" s="127"/>
    </row>
    <row r="31" spans="1:11" ht="40.5" x14ac:dyDescent="0.25">
      <c r="A31" s="34" t="s">
        <v>25</v>
      </c>
      <c r="B31" s="30">
        <v>2</v>
      </c>
      <c r="C31" s="30">
        <v>1</v>
      </c>
      <c r="D31" s="41"/>
      <c r="E31" s="41">
        <f>E5*C31</f>
        <v>212</v>
      </c>
      <c r="F31" s="41">
        <f>C31*F5</f>
        <v>161.55000000000001</v>
      </c>
      <c r="G31" s="41">
        <f>C31*G5</f>
        <v>170.57</v>
      </c>
      <c r="H31" s="41">
        <f>C31*H5</f>
        <v>223.1</v>
      </c>
      <c r="I31" s="41">
        <f>C31*I5</f>
        <v>73.989999999999995</v>
      </c>
      <c r="J31" s="41">
        <f>C31*J5</f>
        <v>232.65</v>
      </c>
      <c r="K31" s="41">
        <f>C31*K5</f>
        <v>142.75</v>
      </c>
    </row>
    <row r="32" spans="1:11" ht="40.5" x14ac:dyDescent="0.25">
      <c r="A32" s="34" t="s">
        <v>29</v>
      </c>
      <c r="B32" s="30">
        <v>0.2</v>
      </c>
      <c r="C32" s="30"/>
      <c r="D32" s="41"/>
      <c r="E32" s="41">
        <f>B32*(E4-E5)</f>
        <v>447.786</v>
      </c>
      <c r="F32" s="41">
        <f>B32*(F4-F5)</f>
        <v>244.09000000000003</v>
      </c>
      <c r="G32" s="41">
        <f>B32*(G4-G5)</f>
        <v>834.61000000000013</v>
      </c>
      <c r="H32" s="41">
        <f>B32*(G4-G5)</f>
        <v>834.61000000000013</v>
      </c>
      <c r="I32" s="41">
        <f>B32*(I4-I5)</f>
        <v>184.38</v>
      </c>
      <c r="J32" s="41">
        <f>B32*(J4-J5)</f>
        <v>1443.5460000000003</v>
      </c>
      <c r="K32" s="41">
        <f>B32*(K4-K5)</f>
        <v>382.70000000000005</v>
      </c>
    </row>
    <row r="33" spans="1:11" ht="13.5" x14ac:dyDescent="0.25">
      <c r="A33" s="34"/>
      <c r="B33" s="62"/>
      <c r="C33" s="30"/>
      <c r="D33" s="41"/>
      <c r="E33" s="41"/>
      <c r="F33" s="127"/>
      <c r="G33" s="127"/>
      <c r="H33" s="127"/>
      <c r="I33" s="127"/>
      <c r="J33" s="127"/>
      <c r="K33" s="127"/>
    </row>
    <row r="34" spans="1:11" ht="27" x14ac:dyDescent="0.25">
      <c r="A34" s="126" t="s">
        <v>23</v>
      </c>
      <c r="B34" s="125"/>
      <c r="C34" s="125"/>
      <c r="D34" s="121">
        <f>E34+F34+G34+I34+J34+K34</f>
        <v>4530.6220000000003</v>
      </c>
      <c r="E34" s="117">
        <f>E31+E32</f>
        <v>659.78600000000006</v>
      </c>
      <c r="F34" s="117">
        <f t="shared" ref="F34:K34" si="5">F32+F31</f>
        <v>405.64000000000004</v>
      </c>
      <c r="G34" s="117">
        <f t="shared" si="5"/>
        <v>1005.1800000000001</v>
      </c>
      <c r="H34" s="117">
        <f t="shared" si="5"/>
        <v>1057.71</v>
      </c>
      <c r="I34" s="117">
        <f t="shared" si="5"/>
        <v>258.37</v>
      </c>
      <c r="J34" s="117">
        <f t="shared" si="5"/>
        <v>1676.1960000000004</v>
      </c>
      <c r="K34" s="117">
        <f t="shared" si="5"/>
        <v>525.45000000000005</v>
      </c>
    </row>
    <row r="35" spans="1:11" ht="28.5" x14ac:dyDescent="0.25">
      <c r="A35" s="82" t="s">
        <v>26</v>
      </c>
      <c r="B35" s="92"/>
      <c r="C35" s="92"/>
      <c r="D35" s="83">
        <f t="shared" ref="D35:E35" si="6">D29+D34</f>
        <v>17885.821225</v>
      </c>
      <c r="E35" s="91">
        <f t="shared" si="6"/>
        <v>2787.4759999999997</v>
      </c>
      <c r="F35" s="91">
        <f t="shared" ref="F35:K35" si="7">F34+F29</f>
        <v>2258.6297499999996</v>
      </c>
      <c r="G35" s="91">
        <f t="shared" si="7"/>
        <v>2907.2836499999999</v>
      </c>
      <c r="H35" s="91">
        <f t="shared" si="7"/>
        <v>3245.8395</v>
      </c>
      <c r="I35" s="91">
        <f t="shared" si="7"/>
        <v>1559.9459499999998</v>
      </c>
      <c r="J35" s="91">
        <f t="shared" si="7"/>
        <v>3908.2826250000003</v>
      </c>
      <c r="K35" s="91">
        <f t="shared" si="7"/>
        <v>2276.07375</v>
      </c>
    </row>
    <row r="36" spans="1:11" x14ac:dyDescent="0.25">
      <c r="A36" s="33" t="s">
        <v>24</v>
      </c>
      <c r="B36" s="62"/>
      <c r="C36" s="30"/>
      <c r="D36" s="94">
        <f>D19+D35</f>
        <v>26910.300424000001</v>
      </c>
      <c r="E36" s="44"/>
      <c r="F36" s="150"/>
      <c r="G36" s="127"/>
      <c r="H36" s="127"/>
      <c r="I36" s="127"/>
      <c r="J36" s="127"/>
      <c r="K36" s="127"/>
    </row>
    <row r="37" spans="1:11" x14ac:dyDescent="0.25">
      <c r="A37" s="20"/>
      <c r="B37" s="62"/>
      <c r="C37" s="62"/>
      <c r="D37" s="45"/>
      <c r="E37" s="45"/>
      <c r="F37" s="150"/>
      <c r="G37" s="127"/>
      <c r="H37" s="127"/>
      <c r="I37" s="127"/>
      <c r="J37" s="127"/>
      <c r="K37" s="127"/>
    </row>
    <row r="38" spans="1:11" ht="27" x14ac:dyDescent="0.25">
      <c r="A38" s="34" t="s">
        <v>34</v>
      </c>
      <c r="B38" s="123">
        <v>0.05</v>
      </c>
      <c r="C38" s="62">
        <v>0.05</v>
      </c>
      <c r="D38" s="95">
        <f>C38*(D12+D13+D14+D29)</f>
        <v>892.8338837</v>
      </c>
      <c r="E38" s="35"/>
      <c r="F38" s="150"/>
      <c r="G38" s="127"/>
      <c r="H38" s="127"/>
      <c r="I38" s="127"/>
      <c r="J38" s="127"/>
      <c r="K38" s="127"/>
    </row>
    <row r="39" spans="1:11" ht="27" x14ac:dyDescent="0.25">
      <c r="A39" s="34" t="s">
        <v>35</v>
      </c>
      <c r="B39" s="123"/>
      <c r="C39" s="62"/>
      <c r="D39" s="95">
        <v>500</v>
      </c>
      <c r="E39" s="35"/>
      <c r="F39" s="150"/>
      <c r="G39" s="127"/>
      <c r="H39" s="127"/>
      <c r="I39" s="127"/>
      <c r="J39" s="127"/>
      <c r="K39" s="127"/>
    </row>
    <row r="40" spans="1:11" x14ac:dyDescent="0.25">
      <c r="A40" s="62"/>
      <c r="B40" s="62"/>
      <c r="C40" s="62"/>
      <c r="D40" s="96">
        <f>D36+D38+D39</f>
        <v>28303.134307700002</v>
      </c>
      <c r="E40" s="36"/>
      <c r="F40" s="150"/>
      <c r="G40" s="127"/>
      <c r="H40" s="127"/>
      <c r="I40" s="127"/>
      <c r="J40" s="127"/>
      <c r="K40" s="127"/>
    </row>
    <row r="41" spans="1:11" x14ac:dyDescent="0.25">
      <c r="A41" s="62" t="s">
        <v>3</v>
      </c>
      <c r="B41" s="123">
        <v>0.2</v>
      </c>
      <c r="C41" s="62">
        <v>0.2</v>
      </c>
      <c r="D41" s="31">
        <f>C41*D40</f>
        <v>5660.6268615400004</v>
      </c>
      <c r="E41" s="49"/>
      <c r="F41" s="150"/>
      <c r="G41" s="127"/>
      <c r="H41" s="127"/>
      <c r="I41" s="127"/>
      <c r="J41" s="127"/>
      <c r="K41" s="127"/>
    </row>
    <row r="42" spans="1:11" x14ac:dyDescent="0.25">
      <c r="A42" s="65"/>
      <c r="B42" s="65"/>
      <c r="C42" s="118"/>
      <c r="D42" s="67"/>
      <c r="E42" s="120"/>
      <c r="F42" s="151"/>
      <c r="G42" s="67"/>
      <c r="H42" s="127"/>
      <c r="I42" s="127"/>
      <c r="J42" s="127"/>
      <c r="K42" s="127"/>
    </row>
    <row r="43" spans="1:11" ht="41.25" x14ac:dyDescent="0.3">
      <c r="A43" s="66" t="s">
        <v>27</v>
      </c>
      <c r="B43" s="65"/>
      <c r="C43" s="118"/>
      <c r="D43" s="128">
        <f>D40+D41</f>
        <v>33963.761169240002</v>
      </c>
      <c r="E43" s="120"/>
      <c r="F43" s="151"/>
      <c r="G43" s="127"/>
      <c r="H43" s="127"/>
      <c r="I43" s="127"/>
      <c r="J43" s="127"/>
      <c r="K43" s="127"/>
    </row>
    <row r="44" spans="1:11" x14ac:dyDescent="0.25">
      <c r="A44" s="152"/>
      <c r="B44" s="152"/>
      <c r="C44" s="153"/>
      <c r="D44" s="154"/>
    </row>
    <row r="45" spans="1:11" x14ac:dyDescent="0.25">
      <c r="A45" s="158"/>
      <c r="B45" s="159"/>
      <c r="C45" s="160"/>
      <c r="D45" s="161"/>
    </row>
    <row r="46" spans="1:11" x14ac:dyDescent="0.25">
      <c r="A46" s="152"/>
      <c r="B46" s="152"/>
      <c r="C46" s="153"/>
      <c r="D46" s="154"/>
    </row>
    <row r="49" spans="4:4" x14ac:dyDescent="0.25">
      <c r="D49" s="212">
        <f>D43-D35</f>
        <v>16077.939944240003</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9"/>
  <sheetViews>
    <sheetView topLeftCell="B31" zoomScale="90" zoomScaleNormal="90" workbookViewId="0">
      <selection activeCell="R17" sqref="R17"/>
    </sheetView>
  </sheetViews>
  <sheetFormatPr defaultRowHeight="15.75" x14ac:dyDescent="0.25"/>
  <cols>
    <col min="1" max="1" width="38.28515625" style="2" customWidth="1"/>
    <col min="2" max="2" width="6" style="2" customWidth="1"/>
    <col min="3" max="3" width="5" style="5" customWidth="1"/>
    <col min="4" max="4" width="15.85546875" style="6" customWidth="1"/>
    <col min="5" max="5" width="12.7109375" style="7" customWidth="1"/>
    <col min="6" max="6" width="10.5703125" style="7" customWidth="1"/>
    <col min="7" max="7" width="12.140625" style="8" customWidth="1"/>
    <col min="8" max="8" width="10.7109375" style="6" customWidth="1"/>
    <col min="9" max="9" width="9.85546875" style="3" customWidth="1"/>
    <col min="10" max="10" width="13.7109375" style="138" customWidth="1"/>
    <col min="11" max="11" width="11.85546875" style="138" customWidth="1"/>
    <col min="12" max="12" width="10.7109375" style="138" customWidth="1"/>
    <col min="13" max="13" width="10.28515625" style="138" customWidth="1"/>
    <col min="14" max="16384" width="9.140625" style="1"/>
  </cols>
  <sheetData>
    <row r="1" spans="1:13" s="4" customFormat="1" ht="81.75" customHeight="1" x14ac:dyDescent="0.25">
      <c r="A1" s="101" t="s">
        <v>209</v>
      </c>
      <c r="B1" s="102"/>
      <c r="C1" s="104" t="s">
        <v>20</v>
      </c>
      <c r="D1" s="104" t="s">
        <v>42</v>
      </c>
      <c r="E1" s="204" t="s">
        <v>98</v>
      </c>
      <c r="F1" s="204" t="s">
        <v>97</v>
      </c>
      <c r="G1" s="204" t="s">
        <v>96</v>
      </c>
      <c r="H1" s="204" t="s">
        <v>95</v>
      </c>
      <c r="I1" s="204" t="s">
        <v>94</v>
      </c>
      <c r="J1" s="204" t="s">
        <v>93</v>
      </c>
      <c r="K1" s="204" t="s">
        <v>92</v>
      </c>
      <c r="L1" s="204" t="s">
        <v>91</v>
      </c>
      <c r="M1" s="204" t="s">
        <v>90</v>
      </c>
    </row>
    <row r="2" spans="1:13" s="4" customFormat="1" ht="25.5" customHeight="1" x14ac:dyDescent="0.25">
      <c r="A2" s="69" t="s">
        <v>43</v>
      </c>
      <c r="B2" s="70"/>
      <c r="C2" s="71"/>
      <c r="D2" s="207">
        <f t="shared" ref="D2:D6" si="0">SUM(E2:M2)</f>
        <v>9</v>
      </c>
      <c r="E2" s="61">
        <v>1</v>
      </c>
      <c r="F2" s="61">
        <v>1</v>
      </c>
      <c r="G2" s="61">
        <v>1</v>
      </c>
      <c r="H2" s="61">
        <v>1</v>
      </c>
      <c r="I2" s="61">
        <v>1</v>
      </c>
      <c r="J2" s="61">
        <v>1</v>
      </c>
      <c r="K2" s="61">
        <v>1</v>
      </c>
      <c r="L2" s="61">
        <v>1</v>
      </c>
      <c r="M2" s="61">
        <v>1</v>
      </c>
    </row>
    <row r="3" spans="1:13" ht="34.5" customHeight="1" x14ac:dyDescent="0.25">
      <c r="A3" s="18" t="s">
        <v>30</v>
      </c>
      <c r="B3" s="19" t="s">
        <v>1</v>
      </c>
      <c r="C3" s="19"/>
      <c r="D3" s="41">
        <f t="shared" si="0"/>
        <v>170.4152</v>
      </c>
      <c r="E3" s="41">
        <f t="shared" ref="E3:M3" si="1">E4/100</f>
        <v>5.2003999999999992</v>
      </c>
      <c r="F3" s="41">
        <f t="shared" si="1"/>
        <v>27.022100000000002</v>
      </c>
      <c r="G3" s="41">
        <f t="shared" si="1"/>
        <v>11.643800000000001</v>
      </c>
      <c r="H3" s="41">
        <f t="shared" si="1"/>
        <v>26.739599999999999</v>
      </c>
      <c r="I3" s="41">
        <f t="shared" si="1"/>
        <v>12.1899</v>
      </c>
      <c r="J3" s="41">
        <f t="shared" si="1"/>
        <v>12.932399999999999</v>
      </c>
      <c r="K3" s="41">
        <f t="shared" si="1"/>
        <v>12.965499999999999</v>
      </c>
      <c r="L3" s="41">
        <f t="shared" si="1"/>
        <v>33.4619</v>
      </c>
      <c r="M3" s="41">
        <f t="shared" si="1"/>
        <v>28.259599999999999</v>
      </c>
    </row>
    <row r="4" spans="1:13" ht="31.5" customHeight="1" x14ac:dyDescent="0.25">
      <c r="A4" s="20" t="s">
        <v>31</v>
      </c>
      <c r="B4" s="21" t="s">
        <v>0</v>
      </c>
      <c r="C4" s="21"/>
      <c r="D4" s="41">
        <f t="shared" si="0"/>
        <v>17041.52</v>
      </c>
      <c r="E4" s="41">
        <v>520.04</v>
      </c>
      <c r="F4" s="41">
        <v>2702.21</v>
      </c>
      <c r="G4" s="41">
        <v>1164.3800000000001</v>
      </c>
      <c r="H4" s="41">
        <v>2673.96</v>
      </c>
      <c r="I4" s="41">
        <v>1218.99</v>
      </c>
      <c r="J4" s="41">
        <v>1293.24</v>
      </c>
      <c r="K4" s="41">
        <v>1296.55</v>
      </c>
      <c r="L4" s="41">
        <v>3346.19</v>
      </c>
      <c r="M4" s="41">
        <v>2825.96</v>
      </c>
    </row>
    <row r="5" spans="1:13" ht="38.25" customHeight="1" x14ac:dyDescent="0.25">
      <c r="A5" s="20" t="s">
        <v>49</v>
      </c>
      <c r="B5" s="21"/>
      <c r="C5" s="21"/>
      <c r="D5" s="41">
        <f t="shared" si="0"/>
        <v>964.22</v>
      </c>
      <c r="E5" s="41">
        <v>121.45</v>
      </c>
      <c r="F5" s="41">
        <v>152.63999999999999</v>
      </c>
      <c r="G5" s="41">
        <v>100.53</v>
      </c>
      <c r="H5" s="41">
        <v>132.36000000000001</v>
      </c>
      <c r="I5" s="41">
        <v>54.39</v>
      </c>
      <c r="J5" s="129">
        <v>32.130000000000003</v>
      </c>
      <c r="K5" s="129">
        <v>85.88</v>
      </c>
      <c r="L5" s="130">
        <v>14.7</v>
      </c>
      <c r="M5" s="129">
        <v>270.14</v>
      </c>
    </row>
    <row r="6" spans="1:13" ht="38.25" customHeight="1" x14ac:dyDescent="0.25">
      <c r="A6" s="20" t="s">
        <v>41</v>
      </c>
      <c r="B6" s="21"/>
      <c r="C6" s="21"/>
      <c r="D6" s="41">
        <f t="shared" si="0"/>
        <v>1060.6419999999998</v>
      </c>
      <c r="E6" s="111">
        <f t="shared" ref="E6:M6" si="2">E5+E5/10</f>
        <v>133.595</v>
      </c>
      <c r="F6" s="111">
        <f t="shared" si="2"/>
        <v>167.904</v>
      </c>
      <c r="G6" s="111">
        <f t="shared" si="2"/>
        <v>110.583</v>
      </c>
      <c r="H6" s="111">
        <f t="shared" si="2"/>
        <v>145.596</v>
      </c>
      <c r="I6" s="111">
        <f t="shared" si="2"/>
        <v>59.829000000000001</v>
      </c>
      <c r="J6" s="111">
        <f t="shared" si="2"/>
        <v>35.343000000000004</v>
      </c>
      <c r="K6" s="111">
        <f t="shared" si="2"/>
        <v>94.467999999999989</v>
      </c>
      <c r="L6" s="111">
        <f t="shared" si="2"/>
        <v>16.169999999999998</v>
      </c>
      <c r="M6" s="111">
        <f t="shared" si="2"/>
        <v>297.154</v>
      </c>
    </row>
    <row r="7" spans="1:13" ht="33.75" customHeight="1" x14ac:dyDescent="0.25">
      <c r="A7" s="24" t="s">
        <v>4</v>
      </c>
      <c r="B7" s="21" t="s">
        <v>54</v>
      </c>
      <c r="C7" s="21"/>
      <c r="D7" s="206">
        <v>5369</v>
      </c>
      <c r="E7" s="206"/>
      <c r="F7" s="206"/>
      <c r="G7" s="206"/>
      <c r="H7" s="206"/>
      <c r="I7" s="206"/>
      <c r="J7" s="206"/>
      <c r="K7" s="206"/>
      <c r="L7" s="206"/>
      <c r="M7" s="129"/>
    </row>
    <row r="8" spans="1:13" ht="27" customHeight="1" x14ac:dyDescent="0.25">
      <c r="A8" s="76" t="s">
        <v>19</v>
      </c>
      <c r="B8" s="77"/>
      <c r="C8" s="77"/>
      <c r="D8" s="78"/>
      <c r="E8" s="74"/>
      <c r="F8" s="74"/>
      <c r="G8" s="74"/>
      <c r="H8" s="74"/>
      <c r="I8" s="74"/>
      <c r="J8" s="131"/>
      <c r="K8" s="131"/>
      <c r="L8" s="131"/>
      <c r="M8" s="131"/>
    </row>
    <row r="9" spans="1:13" ht="17.25" x14ac:dyDescent="0.3">
      <c r="A9" s="25" t="s">
        <v>17</v>
      </c>
      <c r="B9" s="26"/>
      <c r="C9" s="26"/>
      <c r="D9" s="27"/>
      <c r="E9" s="23"/>
      <c r="F9" s="23"/>
      <c r="G9" s="23"/>
      <c r="H9" s="23"/>
      <c r="I9" s="23"/>
      <c r="J9" s="129"/>
      <c r="K9" s="129"/>
      <c r="L9" s="129"/>
      <c r="M9" s="129"/>
    </row>
    <row r="10" spans="1:13" ht="16.5" customHeight="1" x14ac:dyDescent="0.25">
      <c r="A10" s="29" t="s">
        <v>6</v>
      </c>
      <c r="B10" s="233" t="s">
        <v>18</v>
      </c>
      <c r="C10" s="21"/>
      <c r="D10" s="41">
        <f>D3/1000</f>
        <v>0.17041519999999999</v>
      </c>
      <c r="E10" s="23"/>
      <c r="F10" s="23"/>
      <c r="G10" s="23"/>
      <c r="H10" s="23"/>
      <c r="I10" s="23"/>
      <c r="J10" s="129"/>
      <c r="K10" s="129"/>
      <c r="L10" s="129"/>
      <c r="M10" s="129"/>
    </row>
    <row r="11" spans="1:13" ht="19.5" customHeight="1" x14ac:dyDescent="0.25">
      <c r="A11" s="29" t="s">
        <v>7</v>
      </c>
      <c r="B11" s="21"/>
      <c r="C11" s="21"/>
      <c r="D11" s="206">
        <v>16670</v>
      </c>
      <c r="E11" s="23"/>
      <c r="F11" s="23"/>
      <c r="G11" s="23"/>
      <c r="H11" s="23"/>
      <c r="I11" s="23"/>
      <c r="J11" s="129"/>
      <c r="K11" s="129"/>
      <c r="L11" s="129"/>
      <c r="M11" s="129"/>
    </row>
    <row r="12" spans="1:13" s="9" customFormat="1" ht="18" customHeight="1" x14ac:dyDescent="0.25">
      <c r="A12" s="25" t="s">
        <v>16</v>
      </c>
      <c r="B12" s="30"/>
      <c r="C12" s="30"/>
      <c r="D12" s="93">
        <f>D11*D10</f>
        <v>2840.8213839999999</v>
      </c>
      <c r="E12" s="23"/>
      <c r="F12" s="23"/>
      <c r="G12" s="23"/>
      <c r="H12" s="23"/>
      <c r="I12" s="23"/>
      <c r="J12" s="132"/>
      <c r="K12" s="132"/>
      <c r="L12" s="132"/>
      <c r="M12" s="132"/>
    </row>
    <row r="13" spans="1:13" s="9" customFormat="1" ht="72.75" customHeight="1" x14ac:dyDescent="0.25">
      <c r="A13" s="32" t="s">
        <v>33</v>
      </c>
      <c r="B13" s="30"/>
      <c r="C13" s="30">
        <v>0.2</v>
      </c>
      <c r="D13" s="93">
        <f>D12*C13</f>
        <v>568.16427680000004</v>
      </c>
      <c r="E13" s="23"/>
      <c r="F13" s="23"/>
      <c r="G13" s="23"/>
      <c r="H13" s="23"/>
      <c r="I13" s="23"/>
      <c r="J13" s="132"/>
      <c r="K13" s="132"/>
      <c r="L13" s="132"/>
      <c r="M13" s="132"/>
    </row>
    <row r="14" spans="1:13" s="9" customFormat="1" ht="39.75" customHeight="1" x14ac:dyDescent="0.25">
      <c r="A14" s="32" t="s">
        <v>21</v>
      </c>
      <c r="B14" s="30"/>
      <c r="C14" s="30">
        <v>0.1</v>
      </c>
      <c r="D14" s="93">
        <f>D12*C14</f>
        <v>284.08213840000002</v>
      </c>
      <c r="E14" s="23"/>
      <c r="F14" s="23"/>
      <c r="G14" s="23"/>
      <c r="H14" s="23"/>
      <c r="I14" s="23"/>
      <c r="J14" s="132"/>
      <c r="K14" s="132"/>
      <c r="L14" s="132"/>
      <c r="M14" s="132"/>
    </row>
    <row r="15" spans="1:13" ht="18.75" customHeight="1" x14ac:dyDescent="0.25">
      <c r="A15" s="33" t="s">
        <v>2</v>
      </c>
      <c r="B15" s="30"/>
      <c r="C15" s="30"/>
      <c r="D15" s="41"/>
      <c r="E15" s="23"/>
      <c r="F15" s="23"/>
      <c r="G15" s="23"/>
      <c r="H15" s="23"/>
      <c r="I15" s="23"/>
      <c r="J15" s="129"/>
      <c r="K15" s="129"/>
      <c r="L15" s="129"/>
      <c r="M15" s="129"/>
    </row>
    <row r="16" spans="1:13" ht="57" customHeight="1" x14ac:dyDescent="0.25">
      <c r="A16" s="34" t="s">
        <v>22</v>
      </c>
      <c r="B16" s="141" t="s">
        <v>89</v>
      </c>
      <c r="C16" s="30">
        <v>25</v>
      </c>
      <c r="D16" s="41">
        <f>C16*(D4/1000)</f>
        <v>426.03800000000007</v>
      </c>
      <c r="E16" s="23"/>
      <c r="F16" s="23"/>
      <c r="G16" s="23"/>
      <c r="H16" s="23"/>
      <c r="I16" s="23"/>
      <c r="J16" s="129"/>
      <c r="K16" s="129"/>
      <c r="L16" s="129"/>
      <c r="M16" s="129"/>
    </row>
    <row r="17" spans="1:19" ht="93" customHeight="1" x14ac:dyDescent="0.25">
      <c r="A17" s="34" t="s">
        <v>36</v>
      </c>
      <c r="B17" s="62">
        <v>500</v>
      </c>
      <c r="C17" s="62"/>
      <c r="D17" s="41">
        <f>B17*D2+0.75*D6</f>
        <v>5295.4814999999999</v>
      </c>
      <c r="E17" s="23"/>
      <c r="F17" s="23"/>
      <c r="G17" s="23"/>
      <c r="H17" s="23"/>
      <c r="I17" s="23"/>
      <c r="J17" s="129"/>
      <c r="K17" s="129"/>
      <c r="L17" s="129"/>
      <c r="M17" s="129"/>
    </row>
    <row r="18" spans="1:19" ht="32.25" customHeight="1" x14ac:dyDescent="0.25">
      <c r="A18" s="34" t="s">
        <v>23</v>
      </c>
      <c r="B18" s="141" t="s">
        <v>15</v>
      </c>
      <c r="C18" s="62"/>
      <c r="D18" s="93">
        <f>D16+D17</f>
        <v>5721.5195000000003</v>
      </c>
      <c r="E18" s="23"/>
      <c r="F18" s="23"/>
      <c r="G18" s="23"/>
      <c r="H18" s="23"/>
      <c r="I18" s="23"/>
      <c r="J18" s="129"/>
      <c r="K18" s="129"/>
      <c r="L18" s="129"/>
      <c r="M18" s="129"/>
    </row>
    <row r="19" spans="1:19" ht="26.25" x14ac:dyDescent="0.3">
      <c r="A19" s="72" t="s">
        <v>10</v>
      </c>
      <c r="B19" s="234" t="s">
        <v>15</v>
      </c>
      <c r="C19" s="73"/>
      <c r="D19" s="75">
        <f>D12+D13+D14+D18</f>
        <v>9414.5872992000004</v>
      </c>
      <c r="E19" s="74"/>
      <c r="F19" s="74"/>
      <c r="G19" s="74"/>
      <c r="H19" s="74"/>
      <c r="I19" s="74"/>
      <c r="J19" s="131"/>
      <c r="K19" s="131"/>
      <c r="L19" s="131"/>
      <c r="M19" s="131"/>
    </row>
    <row r="20" spans="1:19" ht="14.25" x14ac:dyDescent="0.25">
      <c r="A20" s="79" t="s">
        <v>11</v>
      </c>
      <c r="B20" s="80"/>
      <c r="C20" s="80"/>
      <c r="D20" s="81"/>
      <c r="E20" s="81"/>
      <c r="F20" s="81"/>
      <c r="G20" s="81"/>
      <c r="H20" s="81"/>
      <c r="I20" s="81"/>
      <c r="J20" s="133"/>
      <c r="K20" s="133"/>
      <c r="L20" s="133"/>
      <c r="M20" s="133"/>
    </row>
    <row r="21" spans="1:19" ht="14.25" x14ac:dyDescent="0.25">
      <c r="A21" s="60"/>
      <c r="B21" s="21"/>
      <c r="C21" s="21"/>
      <c r="D21" s="37"/>
      <c r="E21" s="37"/>
      <c r="F21" s="37"/>
      <c r="G21" s="37"/>
      <c r="H21" s="37"/>
      <c r="I21" s="37"/>
      <c r="J21" s="129"/>
      <c r="K21" s="129"/>
      <c r="L21" s="129"/>
      <c r="M21" s="129"/>
    </row>
    <row r="22" spans="1:19" ht="28.5" x14ac:dyDescent="0.25">
      <c r="A22" s="20" t="s">
        <v>28</v>
      </c>
      <c r="B22" s="62" t="s">
        <v>0</v>
      </c>
      <c r="C22" s="62"/>
      <c r="D22" s="28">
        <f t="shared" ref="D22:M22" si="3">D6</f>
        <v>1060.6419999999998</v>
      </c>
      <c r="E22" s="111">
        <f t="shared" si="3"/>
        <v>133.595</v>
      </c>
      <c r="F22" s="111">
        <f t="shared" si="3"/>
        <v>167.904</v>
      </c>
      <c r="G22" s="111">
        <f t="shared" si="3"/>
        <v>110.583</v>
      </c>
      <c r="H22" s="111">
        <f t="shared" si="3"/>
        <v>145.596</v>
      </c>
      <c r="I22" s="111">
        <f t="shared" si="3"/>
        <v>59.829000000000001</v>
      </c>
      <c r="J22" s="111">
        <f t="shared" si="3"/>
        <v>35.343000000000004</v>
      </c>
      <c r="K22" s="111">
        <f t="shared" si="3"/>
        <v>94.467999999999989</v>
      </c>
      <c r="L22" s="111">
        <f t="shared" si="3"/>
        <v>16.169999999999998</v>
      </c>
      <c r="M22" s="111">
        <f t="shared" si="3"/>
        <v>297.154</v>
      </c>
    </row>
    <row r="23" spans="1:19" ht="14.25" x14ac:dyDescent="0.25">
      <c r="A23" s="38" t="s">
        <v>12</v>
      </c>
      <c r="B23" s="30"/>
      <c r="C23" s="30"/>
      <c r="D23" s="63"/>
      <c r="E23" s="63"/>
      <c r="F23" s="63"/>
      <c r="G23" s="63"/>
      <c r="H23" s="63"/>
      <c r="I23" s="63"/>
      <c r="J23" s="129"/>
      <c r="K23" s="129"/>
      <c r="L23" s="129"/>
      <c r="M23" s="129"/>
    </row>
    <row r="24" spans="1:19" ht="28.5" x14ac:dyDescent="0.25">
      <c r="A24" s="39" t="s">
        <v>13</v>
      </c>
      <c r="B24" s="62" t="s">
        <v>0</v>
      </c>
      <c r="C24" s="62"/>
      <c r="D24" s="28"/>
      <c r="E24" s="41">
        <f t="shared" ref="E24:M24" si="4">E22</f>
        <v>133.595</v>
      </c>
      <c r="F24" s="41">
        <f t="shared" si="4"/>
        <v>167.904</v>
      </c>
      <c r="G24" s="41">
        <f t="shared" si="4"/>
        <v>110.583</v>
      </c>
      <c r="H24" s="41">
        <f t="shared" si="4"/>
        <v>145.596</v>
      </c>
      <c r="I24" s="41">
        <f t="shared" si="4"/>
        <v>59.829000000000001</v>
      </c>
      <c r="J24" s="41">
        <f t="shared" si="4"/>
        <v>35.343000000000004</v>
      </c>
      <c r="K24" s="41">
        <f t="shared" si="4"/>
        <v>94.467999999999989</v>
      </c>
      <c r="L24" s="41">
        <f t="shared" si="4"/>
        <v>16.169999999999998</v>
      </c>
      <c r="M24" s="41">
        <f t="shared" si="4"/>
        <v>297.154</v>
      </c>
      <c r="O24" s="139"/>
      <c r="P24" s="139"/>
      <c r="Q24" s="139"/>
    </row>
    <row r="25" spans="1:19" ht="27" x14ac:dyDescent="0.25">
      <c r="A25" s="39" t="s">
        <v>7</v>
      </c>
      <c r="B25" s="141" t="s">
        <v>15</v>
      </c>
      <c r="C25" s="30"/>
      <c r="D25" s="41"/>
      <c r="E25" s="206">
        <v>4326</v>
      </c>
      <c r="F25" s="206">
        <v>4326</v>
      </c>
      <c r="G25" s="206">
        <v>4326</v>
      </c>
      <c r="H25" s="206">
        <v>4326</v>
      </c>
      <c r="I25" s="206">
        <v>2692</v>
      </c>
      <c r="J25" s="206">
        <v>955</v>
      </c>
      <c r="K25" s="206">
        <v>2692</v>
      </c>
      <c r="L25" s="206">
        <v>350</v>
      </c>
      <c r="M25" s="206">
        <v>5058</v>
      </c>
      <c r="O25" s="139"/>
      <c r="P25" s="140"/>
      <c r="Q25" s="139"/>
    </row>
    <row r="26" spans="1:19" ht="27" x14ac:dyDescent="0.25">
      <c r="A26" s="39" t="s">
        <v>8</v>
      </c>
      <c r="B26" s="141" t="s">
        <v>15</v>
      </c>
      <c r="C26" s="30"/>
      <c r="D26" s="41"/>
      <c r="E26" s="206">
        <v>22</v>
      </c>
      <c r="F26" s="206">
        <v>22</v>
      </c>
      <c r="G26" s="206">
        <v>22</v>
      </c>
      <c r="H26" s="206">
        <v>22</v>
      </c>
      <c r="I26" s="206">
        <v>38</v>
      </c>
      <c r="J26" s="206">
        <v>71</v>
      </c>
      <c r="K26" s="206">
        <v>38</v>
      </c>
      <c r="L26" s="206">
        <v>90</v>
      </c>
      <c r="M26" s="206">
        <v>19</v>
      </c>
      <c r="O26" s="139"/>
      <c r="P26" s="140"/>
      <c r="Q26" s="139"/>
    </row>
    <row r="27" spans="1:19" ht="14.25" x14ac:dyDescent="0.25">
      <c r="A27" s="39" t="s">
        <v>9</v>
      </c>
      <c r="B27" s="62"/>
      <c r="C27" s="30"/>
      <c r="D27" s="44">
        <f>SUM(E27:M27)</f>
        <v>56793.78100000001</v>
      </c>
      <c r="E27" s="41">
        <f>E25+E24*E26</f>
        <v>7265.09</v>
      </c>
      <c r="F27" s="41">
        <f t="shared" ref="F27:M27" si="5">F25+F26*F24</f>
        <v>8019.8879999999999</v>
      </c>
      <c r="G27" s="41">
        <f t="shared" si="5"/>
        <v>6758.826</v>
      </c>
      <c r="H27" s="41">
        <f t="shared" si="5"/>
        <v>7529.1120000000001</v>
      </c>
      <c r="I27" s="41">
        <f t="shared" si="5"/>
        <v>4965.5020000000004</v>
      </c>
      <c r="J27" s="129">
        <f t="shared" si="5"/>
        <v>3464.3530000000001</v>
      </c>
      <c r="K27" s="129">
        <f t="shared" si="5"/>
        <v>6281.7839999999997</v>
      </c>
      <c r="L27" s="129">
        <f t="shared" si="5"/>
        <v>1805.2999999999997</v>
      </c>
      <c r="M27" s="129">
        <f t="shared" si="5"/>
        <v>10703.925999999999</v>
      </c>
      <c r="O27" s="139"/>
      <c r="P27" s="139"/>
      <c r="Q27" s="139"/>
    </row>
    <row r="28" spans="1:19" ht="169.5" customHeight="1" x14ac:dyDescent="0.25">
      <c r="A28" s="34" t="s">
        <v>32</v>
      </c>
      <c r="B28" s="21">
        <v>0.75</v>
      </c>
      <c r="C28" s="42"/>
      <c r="D28" s="40"/>
      <c r="E28" s="41">
        <f>E27*B28</f>
        <v>5448.8175000000001</v>
      </c>
      <c r="F28" s="41">
        <f>F27*B28</f>
        <v>6014.9160000000002</v>
      </c>
      <c r="G28" s="41">
        <f>G27*B28</f>
        <v>5069.1194999999998</v>
      </c>
      <c r="H28" s="41">
        <f>H27*B28</f>
        <v>5646.8339999999998</v>
      </c>
      <c r="I28" s="41">
        <f>I27*B28</f>
        <v>3724.1265000000003</v>
      </c>
      <c r="J28" s="129">
        <f>J27*B28</f>
        <v>2598.2647500000003</v>
      </c>
      <c r="K28" s="129">
        <f>K27*B28</f>
        <v>4711.3379999999997</v>
      </c>
      <c r="L28" s="129">
        <f>L27*B28</f>
        <v>1353.9749999999999</v>
      </c>
      <c r="M28" s="129">
        <f>M27*B28</f>
        <v>8027.9444999999996</v>
      </c>
      <c r="O28" s="139"/>
      <c r="P28" s="139"/>
      <c r="Q28" s="139"/>
    </row>
    <row r="29" spans="1:19" ht="14.25" x14ac:dyDescent="0.25">
      <c r="A29" s="84" t="s">
        <v>14</v>
      </c>
      <c r="B29" s="85">
        <v>0.3</v>
      </c>
      <c r="C29" s="86"/>
      <c r="D29" s="87">
        <f>SUM(E29:M29)</f>
        <v>12778.600724999998</v>
      </c>
      <c r="E29" s="87">
        <f>E28*B29</f>
        <v>1634.64525</v>
      </c>
      <c r="F29" s="87">
        <f>F28*B29</f>
        <v>1804.4748</v>
      </c>
      <c r="G29" s="87">
        <f>G28*B29</f>
        <v>1520.7358499999998</v>
      </c>
      <c r="H29" s="87">
        <f>H28*B29</f>
        <v>1694.0501999999999</v>
      </c>
      <c r="I29" s="87">
        <f>I28*B29</f>
        <v>1117.23795</v>
      </c>
      <c r="J29" s="87">
        <f>J28*B29</f>
        <v>779.47942500000011</v>
      </c>
      <c r="K29" s="87">
        <f>K28*B29</f>
        <v>1413.4014</v>
      </c>
      <c r="L29" s="87">
        <f>L28*B29</f>
        <v>406.19249999999994</v>
      </c>
      <c r="M29" s="87">
        <f>M28*B29</f>
        <v>2408.3833499999996</v>
      </c>
      <c r="N29" s="64"/>
      <c r="O29" s="64"/>
      <c r="P29" s="64"/>
      <c r="Q29" s="64"/>
      <c r="R29" s="64"/>
      <c r="S29" s="64"/>
    </row>
    <row r="30" spans="1:19" ht="67.5" x14ac:dyDescent="0.25">
      <c r="A30" s="43" t="s">
        <v>2</v>
      </c>
      <c r="B30" s="141" t="s">
        <v>47</v>
      </c>
      <c r="C30" s="141" t="s">
        <v>48</v>
      </c>
      <c r="D30" s="41"/>
      <c r="E30" s="41"/>
      <c r="F30" s="41"/>
      <c r="G30" s="41"/>
      <c r="H30" s="41"/>
      <c r="I30" s="41"/>
      <c r="J30" s="129"/>
      <c r="K30" s="129"/>
      <c r="L30" s="129"/>
      <c r="M30" s="129"/>
    </row>
    <row r="31" spans="1:19" ht="40.5" x14ac:dyDescent="0.25">
      <c r="A31" s="34" t="s">
        <v>25</v>
      </c>
      <c r="B31" s="30">
        <v>2</v>
      </c>
      <c r="C31" s="30">
        <v>1</v>
      </c>
      <c r="D31" s="41"/>
      <c r="E31" s="41">
        <f>E5*C31</f>
        <v>121.45</v>
      </c>
      <c r="F31" s="41">
        <f>F5*B31</f>
        <v>305.27999999999997</v>
      </c>
      <c r="G31" s="41">
        <f>G5*C31</f>
        <v>100.53</v>
      </c>
      <c r="H31" s="41">
        <f>H5*C31</f>
        <v>132.36000000000001</v>
      </c>
      <c r="I31" s="41">
        <f>I5*C31</f>
        <v>54.39</v>
      </c>
      <c r="J31" s="129">
        <f>J5*C31</f>
        <v>32.130000000000003</v>
      </c>
      <c r="K31" s="129">
        <f>K5*C31</f>
        <v>85.88</v>
      </c>
      <c r="L31" s="129">
        <f>L5*C31</f>
        <v>14.7</v>
      </c>
      <c r="M31" s="129">
        <f>M5*C31</f>
        <v>270.14</v>
      </c>
    </row>
    <row r="32" spans="1:19" ht="40.5" x14ac:dyDescent="0.25">
      <c r="A32" s="34" t="s">
        <v>29</v>
      </c>
      <c r="B32" s="30">
        <v>0.2</v>
      </c>
      <c r="C32" s="30"/>
      <c r="D32" s="41"/>
      <c r="E32" s="41">
        <f>B32*(E4-E5)</f>
        <v>79.718000000000004</v>
      </c>
      <c r="F32" s="41">
        <f>B32*(F4-F5)</f>
        <v>509.91400000000004</v>
      </c>
      <c r="G32" s="41">
        <f>B32*(G4-G5)</f>
        <v>212.77000000000004</v>
      </c>
      <c r="H32" s="41">
        <f>B32*(H4-H5)</f>
        <v>508.32</v>
      </c>
      <c r="I32" s="41">
        <f>B32*(I4-I5)</f>
        <v>232.92</v>
      </c>
      <c r="J32" s="129">
        <f>B32*(J4-J5)</f>
        <v>252.22199999999998</v>
      </c>
      <c r="K32" s="129">
        <f>B32*(K4-K5)</f>
        <v>242.13400000000001</v>
      </c>
      <c r="L32" s="129">
        <f>B32*(L4-L5)</f>
        <v>666.29800000000012</v>
      </c>
      <c r="M32" s="129">
        <f>B32*(M4-M5)</f>
        <v>511.16400000000004</v>
      </c>
    </row>
    <row r="33" spans="1:13" ht="13.5" x14ac:dyDescent="0.25">
      <c r="A33" s="59"/>
      <c r="B33" s="21"/>
      <c r="C33" s="42"/>
      <c r="D33" s="41"/>
      <c r="E33" s="41"/>
      <c r="F33" s="41"/>
      <c r="G33" s="41"/>
      <c r="H33" s="41"/>
      <c r="I33" s="41"/>
      <c r="J33" s="129"/>
      <c r="K33" s="129"/>
      <c r="L33" s="129"/>
      <c r="M33" s="129"/>
    </row>
    <row r="34" spans="1:13" ht="27" x14ac:dyDescent="0.25">
      <c r="A34" s="88" t="s">
        <v>23</v>
      </c>
      <c r="B34" s="89"/>
      <c r="C34" s="89"/>
      <c r="D34" s="90">
        <f>SUM(E34:M34)</f>
        <v>4332.32</v>
      </c>
      <c r="E34" s="87">
        <f t="shared" ref="E34:M34" si="6">E31+E32</f>
        <v>201.16800000000001</v>
      </c>
      <c r="F34" s="87">
        <f t="shared" si="6"/>
        <v>815.19399999999996</v>
      </c>
      <c r="G34" s="87">
        <f t="shared" si="6"/>
        <v>313.30000000000007</v>
      </c>
      <c r="H34" s="87">
        <f t="shared" si="6"/>
        <v>640.68000000000006</v>
      </c>
      <c r="I34" s="87">
        <f t="shared" si="6"/>
        <v>287.31</v>
      </c>
      <c r="J34" s="142">
        <f t="shared" si="6"/>
        <v>284.35199999999998</v>
      </c>
      <c r="K34" s="142">
        <f t="shared" si="6"/>
        <v>328.01400000000001</v>
      </c>
      <c r="L34" s="142">
        <f t="shared" si="6"/>
        <v>680.99800000000016</v>
      </c>
      <c r="M34" s="142">
        <f t="shared" si="6"/>
        <v>781.30400000000009</v>
      </c>
    </row>
    <row r="35" spans="1:13" ht="29.25" x14ac:dyDescent="0.3">
      <c r="A35" s="82" t="s">
        <v>26</v>
      </c>
      <c r="B35" s="92"/>
      <c r="C35" s="92"/>
      <c r="D35" s="83">
        <f>D29+D34</f>
        <v>17110.920724999996</v>
      </c>
      <c r="E35" s="83">
        <f t="shared" ref="E35:M35" si="7">E29+E34</f>
        <v>1835.8132500000002</v>
      </c>
      <c r="F35" s="83">
        <f t="shared" si="7"/>
        <v>2619.6687999999999</v>
      </c>
      <c r="G35" s="83">
        <f t="shared" si="7"/>
        <v>1834.0358499999998</v>
      </c>
      <c r="H35" s="83">
        <f t="shared" si="7"/>
        <v>2334.7302</v>
      </c>
      <c r="I35" s="83">
        <f t="shared" si="7"/>
        <v>1404.5479499999999</v>
      </c>
      <c r="J35" s="143">
        <f t="shared" si="7"/>
        <v>1063.8314250000001</v>
      </c>
      <c r="K35" s="144">
        <f t="shared" si="7"/>
        <v>1741.4153999999999</v>
      </c>
      <c r="L35" s="145">
        <f t="shared" si="7"/>
        <v>1087.1905000000002</v>
      </c>
      <c r="M35" s="145">
        <f t="shared" si="7"/>
        <v>3189.6873499999997</v>
      </c>
    </row>
    <row r="36" spans="1:13" ht="17.25" x14ac:dyDescent="0.3">
      <c r="A36" s="33" t="s">
        <v>24</v>
      </c>
      <c r="B36" s="21"/>
      <c r="C36" s="42"/>
      <c r="D36" s="94">
        <f>D19+D35</f>
        <v>26525.508024199997</v>
      </c>
      <c r="E36" s="44"/>
      <c r="F36" s="44"/>
      <c r="G36" s="44"/>
      <c r="H36" s="44"/>
      <c r="I36" s="44"/>
      <c r="J36" s="134"/>
      <c r="K36" s="135"/>
      <c r="L36" s="129"/>
      <c r="M36" s="129"/>
    </row>
    <row r="37" spans="1:13" ht="17.25" x14ac:dyDescent="0.3">
      <c r="A37" s="20"/>
      <c r="B37" s="21"/>
      <c r="C37" s="21"/>
      <c r="D37" s="45"/>
      <c r="E37" s="45"/>
      <c r="F37" s="45"/>
      <c r="G37" s="45"/>
      <c r="H37" s="45"/>
      <c r="I37" s="45"/>
      <c r="J37" s="134"/>
      <c r="K37" s="135"/>
      <c r="L37" s="129"/>
      <c r="M37" s="129"/>
    </row>
    <row r="38" spans="1:13" ht="27.75" x14ac:dyDescent="0.3">
      <c r="A38" s="34" t="s">
        <v>34</v>
      </c>
      <c r="B38" s="46">
        <v>0.05</v>
      </c>
      <c r="C38" s="21">
        <v>0.05</v>
      </c>
      <c r="D38" s="100">
        <f>C38*(D12+D13+D14+D29)</f>
        <v>823.58342620999997</v>
      </c>
      <c r="E38" s="35"/>
      <c r="F38" s="35"/>
      <c r="G38" s="47"/>
      <c r="H38" s="35"/>
      <c r="I38" s="35"/>
      <c r="J38" s="134"/>
      <c r="K38" s="135"/>
      <c r="L38" s="129"/>
      <c r="M38" s="129"/>
    </row>
    <row r="39" spans="1:13" ht="27.75" x14ac:dyDescent="0.3">
      <c r="A39" s="34" t="s">
        <v>35</v>
      </c>
      <c r="B39" s="46"/>
      <c r="C39" s="21"/>
      <c r="D39" s="100">
        <v>500</v>
      </c>
      <c r="E39" s="35"/>
      <c r="F39" s="35"/>
      <c r="G39" s="47"/>
      <c r="H39" s="35"/>
      <c r="I39" s="35"/>
      <c r="J39" s="134"/>
      <c r="K39" s="135"/>
      <c r="L39" s="129"/>
      <c r="M39" s="129"/>
    </row>
    <row r="40" spans="1:13" ht="17.25" x14ac:dyDescent="0.3">
      <c r="A40" s="62"/>
      <c r="B40" s="21"/>
      <c r="C40" s="21"/>
      <c r="D40" s="98">
        <f>D36+D38+D39</f>
        <v>27849.091450409996</v>
      </c>
      <c r="E40" s="36"/>
      <c r="F40" s="36"/>
      <c r="G40" s="48"/>
      <c r="H40" s="36"/>
      <c r="I40" s="36"/>
      <c r="J40" s="134"/>
      <c r="K40" s="135"/>
      <c r="L40" s="129"/>
      <c r="M40" s="129"/>
    </row>
    <row r="41" spans="1:13" ht="17.25" x14ac:dyDescent="0.3">
      <c r="A41" s="62" t="s">
        <v>3</v>
      </c>
      <c r="B41" s="46">
        <v>0.2</v>
      </c>
      <c r="C41" s="21">
        <v>0.2</v>
      </c>
      <c r="D41" s="97">
        <f>C41*D40</f>
        <v>5569.8182900819993</v>
      </c>
      <c r="E41" s="49"/>
      <c r="F41" s="49"/>
      <c r="G41" s="50"/>
      <c r="H41" s="49"/>
      <c r="I41" s="49"/>
      <c r="J41" s="134"/>
      <c r="K41" s="135"/>
      <c r="L41" s="129"/>
      <c r="M41" s="129"/>
    </row>
    <row r="42" spans="1:13" ht="17.25" x14ac:dyDescent="0.3">
      <c r="A42" s="65"/>
      <c r="B42" s="51"/>
      <c r="C42" s="52"/>
      <c r="D42" s="67"/>
      <c r="E42" s="67"/>
      <c r="F42" s="67"/>
      <c r="G42" s="55"/>
      <c r="H42" s="53"/>
      <c r="I42" s="56"/>
      <c r="J42" s="136"/>
      <c r="K42" s="137"/>
      <c r="L42" s="129"/>
      <c r="M42" s="129"/>
    </row>
    <row r="43" spans="1:13" ht="41.25" x14ac:dyDescent="0.3">
      <c r="A43" s="66" t="s">
        <v>27</v>
      </c>
      <c r="B43" s="51"/>
      <c r="C43" s="52"/>
      <c r="D43" s="99">
        <f>D40+D41</f>
        <v>33418.909740491996</v>
      </c>
      <c r="E43" s="54"/>
      <c r="F43" s="54"/>
      <c r="G43" s="55"/>
      <c r="H43" s="53"/>
      <c r="I43" s="56"/>
      <c r="J43" s="136"/>
      <c r="K43" s="135"/>
      <c r="L43" s="129"/>
      <c r="M43" s="129"/>
    </row>
    <row r="44" spans="1:13" x14ac:dyDescent="0.25">
      <c r="A44" s="11"/>
      <c r="B44" s="11"/>
      <c r="C44" s="12"/>
      <c r="D44" s="13"/>
    </row>
    <row r="45" spans="1:13" x14ac:dyDescent="0.25">
      <c r="A45" s="14"/>
      <c r="B45" s="15"/>
      <c r="C45" s="16"/>
      <c r="D45" s="17"/>
    </row>
    <row r="46" spans="1:13" x14ac:dyDescent="0.25">
      <c r="A46" s="11"/>
      <c r="B46" s="11"/>
      <c r="C46" s="12"/>
      <c r="D46" s="13"/>
    </row>
    <row r="49" spans="4:4" x14ac:dyDescent="0.25">
      <c r="D49" s="214">
        <f>D43-D35</f>
        <v>16307.989015491999</v>
      </c>
    </row>
  </sheetData>
  <phoneticPr fontId="18" type="noConversion"/>
  <pageMargins left="0.75" right="0.75" top="1" bottom="1" header="0.5" footer="0.5"/>
  <pageSetup paperSize="9" orientation="portrait" verticalDpi="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9"/>
  <sheetViews>
    <sheetView topLeftCell="A31" zoomScale="90" zoomScaleNormal="90" workbookViewId="0">
      <selection activeCell="U6" sqref="U6"/>
    </sheetView>
  </sheetViews>
  <sheetFormatPr defaultRowHeight="15.75" x14ac:dyDescent="0.25"/>
  <cols>
    <col min="1" max="1" width="38.28515625" style="162" customWidth="1"/>
    <col min="2" max="2" width="6.140625" style="162" customWidth="1"/>
    <col min="3" max="3" width="5.85546875" style="163" customWidth="1"/>
    <col min="4" max="4" width="14.28515625" style="155" customWidth="1"/>
    <col min="5" max="5" width="15.85546875" style="156" customWidth="1"/>
    <col min="6" max="7" width="11.85546875" style="157" customWidth="1"/>
    <col min="8" max="8" width="14.140625" style="9" customWidth="1"/>
    <col min="9" max="9" width="11.28515625" style="9" customWidth="1"/>
    <col min="10" max="10" width="13" style="9" customWidth="1"/>
    <col min="11" max="11" width="15.42578125" style="9" customWidth="1"/>
    <col min="12" max="12" width="12.28515625" style="9" customWidth="1"/>
    <col min="13" max="13" width="11.42578125" style="9" customWidth="1"/>
    <col min="14" max="15" width="9.140625" style="9"/>
    <col min="16" max="16" width="11.85546875" style="9" customWidth="1"/>
    <col min="17" max="17" width="15.85546875" style="9" customWidth="1"/>
    <col min="18" max="18" width="12" style="9" customWidth="1"/>
    <col min="19" max="19" width="12.7109375" style="9" customWidth="1"/>
    <col min="20" max="16384" width="9.140625" style="9"/>
  </cols>
  <sheetData>
    <row r="1" spans="1:19" s="146" customFormat="1" ht="81.75" customHeight="1" x14ac:dyDescent="0.25">
      <c r="A1" s="101" t="s">
        <v>210</v>
      </c>
      <c r="B1" s="102"/>
      <c r="C1" s="104" t="s">
        <v>20</v>
      </c>
      <c r="D1" s="104" t="s">
        <v>44</v>
      </c>
      <c r="E1" s="204" t="s">
        <v>139</v>
      </c>
      <c r="F1" s="204" t="s">
        <v>141</v>
      </c>
      <c r="G1" s="204" t="s">
        <v>142</v>
      </c>
      <c r="H1" s="204" t="s">
        <v>143</v>
      </c>
      <c r="I1" s="204" t="s">
        <v>144</v>
      </c>
      <c r="J1" s="204" t="s">
        <v>145</v>
      </c>
      <c r="K1" s="204" t="s">
        <v>146</v>
      </c>
      <c r="L1" s="204" t="s">
        <v>147</v>
      </c>
      <c r="M1" s="204" t="s">
        <v>137</v>
      </c>
      <c r="N1" s="204" t="s">
        <v>135</v>
      </c>
      <c r="O1" s="204" t="s">
        <v>133</v>
      </c>
      <c r="P1" s="204" t="s">
        <v>193</v>
      </c>
      <c r="Q1" s="204" t="s">
        <v>129</v>
      </c>
      <c r="R1" s="204" t="s">
        <v>138</v>
      </c>
      <c r="S1" s="204" t="s">
        <v>140</v>
      </c>
    </row>
    <row r="2" spans="1:19" s="146" customFormat="1" ht="42" customHeight="1" x14ac:dyDescent="0.25">
      <c r="A2" s="69" t="s">
        <v>46</v>
      </c>
      <c r="B2" s="70"/>
      <c r="C2" s="71"/>
      <c r="D2" s="61">
        <f t="shared" ref="D2:D7" si="0">E2+F2+G2+H2+I2+J2+K2+L2+M2+N2+O2+P2+Q2+R2+S2</f>
        <v>18</v>
      </c>
      <c r="E2" s="61">
        <v>1</v>
      </c>
      <c r="F2" s="61">
        <v>1</v>
      </c>
      <c r="G2" s="61">
        <v>1</v>
      </c>
      <c r="H2" s="61">
        <v>1</v>
      </c>
      <c r="I2" s="61">
        <v>1</v>
      </c>
      <c r="J2" s="61">
        <v>1</v>
      </c>
      <c r="K2" s="61">
        <v>1</v>
      </c>
      <c r="L2" s="61">
        <v>1</v>
      </c>
      <c r="M2" s="61">
        <v>1</v>
      </c>
      <c r="N2" s="61">
        <v>1</v>
      </c>
      <c r="O2" s="61">
        <v>1</v>
      </c>
      <c r="P2" s="61">
        <v>4</v>
      </c>
      <c r="Q2" s="61">
        <v>1</v>
      </c>
      <c r="R2" s="248">
        <v>1</v>
      </c>
      <c r="S2" s="248">
        <v>1</v>
      </c>
    </row>
    <row r="3" spans="1:19" ht="34.5" customHeight="1" x14ac:dyDescent="0.25">
      <c r="A3" s="18" t="s">
        <v>30</v>
      </c>
      <c r="B3" s="122" t="s">
        <v>1</v>
      </c>
      <c r="C3" s="122"/>
      <c r="D3" s="236">
        <f t="shared" si="0"/>
        <v>525.67319999999995</v>
      </c>
      <c r="E3" s="23">
        <f t="shared" ref="E3:S3" si="1">E4/100</f>
        <v>12.3279</v>
      </c>
      <c r="F3" s="23">
        <f t="shared" si="1"/>
        <v>30.253699999999998</v>
      </c>
      <c r="G3" s="23">
        <f t="shared" si="1"/>
        <v>32.487099999999998</v>
      </c>
      <c r="H3" s="23">
        <f t="shared" si="1"/>
        <v>20.2148</v>
      </c>
      <c r="I3" s="23">
        <f t="shared" si="1"/>
        <v>2.1307</v>
      </c>
      <c r="J3" s="23">
        <f t="shared" si="1"/>
        <v>9.9202999999999992</v>
      </c>
      <c r="K3" s="23">
        <f t="shared" si="1"/>
        <v>17.106400000000001</v>
      </c>
      <c r="L3" s="23">
        <f t="shared" si="1"/>
        <v>44.914099999999998</v>
      </c>
      <c r="M3" s="23">
        <f t="shared" si="1"/>
        <v>22.7333</v>
      </c>
      <c r="N3" s="23">
        <f t="shared" si="1"/>
        <v>36.130200000000002</v>
      </c>
      <c r="O3" s="23">
        <f t="shared" si="1"/>
        <v>52.317</v>
      </c>
      <c r="P3" s="23">
        <f t="shared" si="1"/>
        <v>66.421999999999997</v>
      </c>
      <c r="Q3" s="23">
        <f t="shared" si="1"/>
        <v>116.27629999999999</v>
      </c>
      <c r="R3" s="23">
        <f t="shared" si="1"/>
        <v>42.088900000000002</v>
      </c>
      <c r="S3" s="23">
        <f t="shared" si="1"/>
        <v>20.3505</v>
      </c>
    </row>
    <row r="4" spans="1:19" ht="31.5" customHeight="1" x14ac:dyDescent="0.25">
      <c r="A4" s="20" t="s">
        <v>31</v>
      </c>
      <c r="B4" s="62" t="s">
        <v>0</v>
      </c>
      <c r="C4" s="62"/>
      <c r="D4" s="236">
        <f t="shared" si="0"/>
        <v>52567.32</v>
      </c>
      <c r="E4" s="23">
        <v>1232.79</v>
      </c>
      <c r="F4" s="23">
        <v>3025.37</v>
      </c>
      <c r="G4" s="23">
        <v>3248.71</v>
      </c>
      <c r="H4" s="23">
        <v>2021.48</v>
      </c>
      <c r="I4" s="23">
        <v>213.07</v>
      </c>
      <c r="J4" s="23">
        <v>992.03</v>
      </c>
      <c r="K4" s="23">
        <v>1710.64</v>
      </c>
      <c r="L4" s="23">
        <v>4491.41</v>
      </c>
      <c r="M4" s="23">
        <v>2273.33</v>
      </c>
      <c r="N4" s="23">
        <v>3613.02</v>
      </c>
      <c r="O4" s="23">
        <v>5231.7</v>
      </c>
      <c r="P4" s="23">
        <v>6642.2</v>
      </c>
      <c r="Q4" s="23">
        <v>11627.63</v>
      </c>
      <c r="R4" s="23">
        <v>4208.8900000000003</v>
      </c>
      <c r="S4" s="23">
        <v>2035.05</v>
      </c>
    </row>
    <row r="5" spans="1:19" ht="38.25" customHeight="1" x14ac:dyDescent="0.25">
      <c r="A5" s="20" t="s">
        <v>49</v>
      </c>
      <c r="B5" s="62" t="s">
        <v>0</v>
      </c>
      <c r="C5" s="62"/>
      <c r="D5" s="236">
        <f t="shared" si="0"/>
        <v>2901.5600000000004</v>
      </c>
      <c r="E5" s="22">
        <v>58.46</v>
      </c>
      <c r="F5" s="22">
        <v>129.66999999999999</v>
      </c>
      <c r="G5" s="22">
        <v>175.87</v>
      </c>
      <c r="H5" s="22">
        <v>108.05</v>
      </c>
      <c r="I5" s="22">
        <v>43.49</v>
      </c>
      <c r="J5" s="22">
        <v>67.430000000000007</v>
      </c>
      <c r="K5" s="22">
        <v>56.94</v>
      </c>
      <c r="L5" s="22">
        <v>169.17</v>
      </c>
      <c r="M5" s="22">
        <v>95.96</v>
      </c>
      <c r="N5" s="22">
        <v>240.85</v>
      </c>
      <c r="O5" s="22">
        <v>338.43</v>
      </c>
      <c r="P5" s="22">
        <v>178.13</v>
      </c>
      <c r="Q5" s="22">
        <v>445.93</v>
      </c>
      <c r="R5" s="22">
        <v>717.34</v>
      </c>
      <c r="S5" s="22">
        <v>75.84</v>
      </c>
    </row>
    <row r="6" spans="1:19" ht="38.25" customHeight="1" x14ac:dyDescent="0.25">
      <c r="A6" s="20" t="s">
        <v>41</v>
      </c>
      <c r="B6" s="62" t="s">
        <v>0</v>
      </c>
      <c r="C6" s="62"/>
      <c r="D6" s="236">
        <f t="shared" si="0"/>
        <v>3191.7159999999999</v>
      </c>
      <c r="E6" s="110">
        <f t="shared" ref="E6:S6" si="2">E5+E5/10</f>
        <v>64.305999999999997</v>
      </c>
      <c r="F6" s="110">
        <f t="shared" si="2"/>
        <v>142.637</v>
      </c>
      <c r="G6" s="110">
        <f t="shared" si="2"/>
        <v>193.45699999999999</v>
      </c>
      <c r="H6" s="110">
        <f t="shared" si="2"/>
        <v>118.85499999999999</v>
      </c>
      <c r="I6" s="110">
        <f t="shared" si="2"/>
        <v>47.838999999999999</v>
      </c>
      <c r="J6" s="110">
        <f t="shared" si="2"/>
        <v>74.173000000000002</v>
      </c>
      <c r="K6" s="110">
        <f t="shared" si="2"/>
        <v>62.634</v>
      </c>
      <c r="L6" s="110">
        <f t="shared" si="2"/>
        <v>186.08699999999999</v>
      </c>
      <c r="M6" s="110">
        <f t="shared" si="2"/>
        <v>105.556</v>
      </c>
      <c r="N6" s="110">
        <f t="shared" si="2"/>
        <v>264.935</v>
      </c>
      <c r="O6" s="110">
        <f t="shared" si="2"/>
        <v>372.27300000000002</v>
      </c>
      <c r="P6" s="110">
        <f t="shared" si="2"/>
        <v>195.94299999999998</v>
      </c>
      <c r="Q6" s="110">
        <f t="shared" si="2"/>
        <v>490.52300000000002</v>
      </c>
      <c r="R6" s="110">
        <f t="shared" si="2"/>
        <v>789.07400000000007</v>
      </c>
      <c r="S6" s="110">
        <f t="shared" si="2"/>
        <v>83.424000000000007</v>
      </c>
    </row>
    <row r="7" spans="1:19" ht="33.75" customHeight="1" x14ac:dyDescent="0.25">
      <c r="A7" s="24" t="s">
        <v>4</v>
      </c>
      <c r="B7" s="62" t="s">
        <v>54</v>
      </c>
      <c r="C7" s="62"/>
      <c r="D7" s="252">
        <f t="shared" si="0"/>
        <v>1086</v>
      </c>
      <c r="E7" s="211"/>
      <c r="F7" s="211"/>
      <c r="G7" s="211"/>
      <c r="H7" s="211">
        <v>369</v>
      </c>
      <c r="I7" s="211"/>
      <c r="J7" s="211">
        <v>342</v>
      </c>
      <c r="K7" s="211">
        <v>315</v>
      </c>
      <c r="L7" s="211"/>
      <c r="M7" s="211">
        <v>60</v>
      </c>
      <c r="Q7" s="208"/>
      <c r="R7" s="168"/>
      <c r="S7" s="168"/>
    </row>
    <row r="8" spans="1:19" ht="33" customHeight="1" x14ac:dyDescent="0.25">
      <c r="A8" s="113" t="s">
        <v>19</v>
      </c>
      <c r="B8" s="107"/>
      <c r="C8" s="107"/>
      <c r="D8" s="109"/>
      <c r="E8" s="109"/>
      <c r="F8" s="109"/>
      <c r="G8" s="109"/>
      <c r="H8" s="147"/>
      <c r="I8" s="147"/>
      <c r="J8" s="147"/>
      <c r="K8" s="147"/>
      <c r="L8" s="147"/>
      <c r="M8" s="147"/>
      <c r="N8" s="147"/>
      <c r="O8" s="147"/>
      <c r="P8" s="147"/>
      <c r="Q8" s="192"/>
      <c r="R8" s="192"/>
      <c r="S8" s="192"/>
    </row>
    <row r="9" spans="1:19" ht="17.25" x14ac:dyDescent="0.3">
      <c r="A9" s="25" t="s">
        <v>17</v>
      </c>
      <c r="B9" s="30"/>
      <c r="C9" s="30"/>
      <c r="D9" s="68"/>
      <c r="E9" s="23"/>
      <c r="F9" s="23"/>
      <c r="G9" s="23"/>
      <c r="H9" s="127"/>
      <c r="I9" s="127"/>
      <c r="J9" s="127"/>
      <c r="K9" s="127"/>
      <c r="L9" s="127"/>
      <c r="M9" s="127"/>
      <c r="N9" s="127"/>
      <c r="O9" s="127"/>
      <c r="P9" s="127"/>
      <c r="Q9" s="127"/>
      <c r="R9" s="127"/>
      <c r="S9" s="127"/>
    </row>
    <row r="10" spans="1:19" ht="27.75" customHeight="1" x14ac:dyDescent="0.25">
      <c r="A10" s="29" t="s">
        <v>6</v>
      </c>
      <c r="B10" s="141" t="s">
        <v>18</v>
      </c>
      <c r="C10" s="62"/>
      <c r="D10" s="45">
        <f t="shared" ref="D10" si="3">D3/1000</f>
        <v>0.52567319999999995</v>
      </c>
      <c r="E10" s="45"/>
      <c r="F10" s="45"/>
      <c r="G10" s="45"/>
      <c r="H10" s="45"/>
      <c r="I10" s="45"/>
      <c r="J10" s="45"/>
      <c r="K10" s="45"/>
      <c r="L10" s="45"/>
      <c r="M10" s="45"/>
      <c r="N10" s="45"/>
      <c r="O10" s="45"/>
      <c r="P10" s="45"/>
      <c r="Q10" s="45"/>
      <c r="R10" s="45"/>
      <c r="S10" s="45"/>
    </row>
    <row r="11" spans="1:19" ht="19.5" customHeight="1" x14ac:dyDescent="0.25">
      <c r="A11" s="29" t="s">
        <v>7</v>
      </c>
      <c r="B11" s="62"/>
      <c r="C11" s="62"/>
      <c r="D11" s="205">
        <v>16670</v>
      </c>
      <c r="E11" s="23"/>
      <c r="F11" s="23"/>
      <c r="G11" s="23"/>
      <c r="H11" s="23"/>
      <c r="I11" s="23"/>
      <c r="J11" s="23"/>
      <c r="K11" s="23"/>
      <c r="L11" s="23"/>
      <c r="M11" s="23"/>
      <c r="N11" s="23"/>
      <c r="O11" s="23"/>
      <c r="P11" s="23"/>
      <c r="Q11" s="23"/>
      <c r="R11" s="23"/>
      <c r="S11" s="23"/>
    </row>
    <row r="12" spans="1:19" ht="18" customHeight="1" x14ac:dyDescent="0.25">
      <c r="A12" s="25" t="s">
        <v>16</v>
      </c>
      <c r="B12" s="30"/>
      <c r="C12" s="30"/>
      <c r="D12" s="124">
        <f>D10*D11</f>
        <v>8762.9722439999987</v>
      </c>
      <c r="E12" s="23"/>
      <c r="F12" s="23"/>
      <c r="G12" s="23"/>
      <c r="H12" s="127"/>
      <c r="I12" s="127"/>
      <c r="J12" s="127"/>
      <c r="K12" s="127"/>
      <c r="L12" s="127"/>
      <c r="M12" s="127"/>
      <c r="N12" s="127"/>
      <c r="O12" s="127"/>
      <c r="P12" s="127"/>
      <c r="Q12" s="127"/>
      <c r="R12" s="127"/>
      <c r="S12" s="127"/>
    </row>
    <row r="13" spans="1:19" ht="72.75" customHeight="1" x14ac:dyDescent="0.25">
      <c r="A13" s="32" t="s">
        <v>33</v>
      </c>
      <c r="B13" s="30"/>
      <c r="C13" s="30">
        <v>0.2</v>
      </c>
      <c r="D13" s="124">
        <f>D12*C13</f>
        <v>1752.5944487999998</v>
      </c>
      <c r="E13" s="23"/>
      <c r="F13" s="23"/>
      <c r="G13" s="23"/>
      <c r="H13" s="127"/>
      <c r="I13" s="127"/>
      <c r="J13" s="127"/>
      <c r="K13" s="127"/>
      <c r="L13" s="127"/>
      <c r="M13" s="127"/>
      <c r="N13" s="127"/>
      <c r="O13" s="127"/>
      <c r="P13" s="127"/>
      <c r="Q13" s="127"/>
      <c r="R13" s="127"/>
      <c r="S13" s="127"/>
    </row>
    <row r="14" spans="1:19" ht="39.75" customHeight="1" x14ac:dyDescent="0.25">
      <c r="A14" s="32" t="s">
        <v>21</v>
      </c>
      <c r="B14" s="30"/>
      <c r="C14" s="30">
        <v>0.1</v>
      </c>
      <c r="D14" s="124">
        <f>D12*C14</f>
        <v>876.29722439999989</v>
      </c>
      <c r="E14" s="23"/>
      <c r="F14" s="23"/>
      <c r="G14" s="23"/>
      <c r="H14" s="127"/>
      <c r="I14" s="127"/>
      <c r="J14" s="127"/>
      <c r="K14" s="127"/>
      <c r="L14" s="127"/>
      <c r="M14" s="127"/>
      <c r="N14" s="127"/>
      <c r="O14" s="127"/>
      <c r="P14" s="127"/>
      <c r="Q14" s="127"/>
      <c r="R14" s="127"/>
      <c r="S14" s="127"/>
    </row>
    <row r="15" spans="1:19" ht="18.75" customHeight="1" x14ac:dyDescent="0.25">
      <c r="A15" s="33" t="s">
        <v>2</v>
      </c>
      <c r="B15" s="30"/>
      <c r="C15" s="30"/>
      <c r="D15" s="31"/>
      <c r="E15" s="23"/>
      <c r="F15" s="23"/>
      <c r="G15" s="23"/>
      <c r="H15" s="127"/>
      <c r="I15" s="127"/>
      <c r="J15" s="127"/>
      <c r="K15" s="127"/>
      <c r="L15" s="127"/>
      <c r="M15" s="127"/>
      <c r="N15" s="127"/>
      <c r="O15" s="127"/>
      <c r="P15" s="127"/>
      <c r="Q15" s="127"/>
      <c r="R15" s="127"/>
      <c r="S15" s="127"/>
    </row>
    <row r="16" spans="1:19" ht="57" customHeight="1" x14ac:dyDescent="0.25">
      <c r="A16" s="34" t="s">
        <v>22</v>
      </c>
      <c r="B16" s="141" t="s">
        <v>15</v>
      </c>
      <c r="C16" s="62">
        <v>25</v>
      </c>
      <c r="D16" s="35">
        <f>(D4/1000)*C16</f>
        <v>1314.183</v>
      </c>
      <c r="E16" s="23"/>
      <c r="F16" s="23"/>
      <c r="G16" s="23"/>
      <c r="H16" s="127"/>
      <c r="I16" s="127"/>
      <c r="J16" s="127"/>
      <c r="K16" s="127"/>
      <c r="L16" s="127"/>
      <c r="M16" s="127"/>
      <c r="N16" s="127"/>
      <c r="O16" s="127"/>
      <c r="P16" s="127"/>
      <c r="Q16" s="127"/>
      <c r="R16" s="127"/>
      <c r="S16" s="127"/>
    </row>
    <row r="17" spans="1:19" ht="93" customHeight="1" x14ac:dyDescent="0.25">
      <c r="A17" s="34" t="s">
        <v>36</v>
      </c>
      <c r="B17" s="141" t="s">
        <v>15</v>
      </c>
      <c r="C17" s="62">
        <v>0.75</v>
      </c>
      <c r="D17" s="35">
        <f>D2*500+C17*D6</f>
        <v>11393.787</v>
      </c>
      <c r="E17" s="23"/>
      <c r="F17" s="23"/>
      <c r="G17" s="23"/>
      <c r="H17" s="127"/>
      <c r="I17" s="127"/>
      <c r="J17" s="127"/>
      <c r="K17" s="127"/>
      <c r="L17" s="127"/>
      <c r="M17" s="127"/>
      <c r="N17" s="127"/>
      <c r="O17" s="127"/>
      <c r="P17" s="127"/>
      <c r="Q17" s="127"/>
      <c r="R17" s="127"/>
      <c r="S17" s="127"/>
    </row>
    <row r="18" spans="1:19" ht="32.25" customHeight="1" x14ac:dyDescent="0.25">
      <c r="A18" s="34" t="s">
        <v>23</v>
      </c>
      <c r="B18" s="141" t="s">
        <v>15</v>
      </c>
      <c r="C18" s="62"/>
      <c r="D18" s="124">
        <f>D16+D17</f>
        <v>12707.970000000001</v>
      </c>
      <c r="E18" s="23"/>
      <c r="F18" s="23"/>
      <c r="G18" s="23"/>
      <c r="H18" s="127"/>
      <c r="I18" s="127"/>
      <c r="J18" s="127"/>
      <c r="K18" s="127"/>
      <c r="L18" s="127"/>
      <c r="M18" s="127"/>
      <c r="N18" s="127"/>
      <c r="O18" s="127"/>
      <c r="P18" s="127"/>
      <c r="Q18" s="127"/>
      <c r="R18" s="127"/>
      <c r="S18" s="127"/>
    </row>
    <row r="19" spans="1:19" ht="27.75" x14ac:dyDescent="0.3">
      <c r="A19" s="106" t="s">
        <v>10</v>
      </c>
      <c r="B19" s="141" t="s">
        <v>15</v>
      </c>
      <c r="C19" s="107"/>
      <c r="D19" s="108">
        <f>D12+D13+D14+D18</f>
        <v>24099.833917199998</v>
      </c>
      <c r="E19" s="109"/>
      <c r="F19" s="109"/>
      <c r="G19" s="109"/>
      <c r="H19" s="147"/>
      <c r="I19" s="147"/>
      <c r="J19" s="147"/>
      <c r="K19" s="147"/>
      <c r="L19" s="147"/>
      <c r="M19" s="147"/>
      <c r="N19" s="147"/>
      <c r="O19" s="147"/>
      <c r="P19" s="147"/>
      <c r="Q19" s="147"/>
      <c r="R19" s="147"/>
      <c r="S19" s="147"/>
    </row>
    <row r="20" spans="1:19" ht="14.25" x14ac:dyDescent="0.25">
      <c r="A20" s="79" t="s">
        <v>11</v>
      </c>
      <c r="B20" s="92"/>
      <c r="C20" s="92"/>
      <c r="D20" s="105"/>
      <c r="E20" s="105"/>
      <c r="F20" s="105"/>
      <c r="G20" s="105"/>
      <c r="H20" s="148"/>
      <c r="I20" s="148"/>
      <c r="J20" s="148"/>
      <c r="K20" s="148"/>
      <c r="L20" s="148"/>
      <c r="M20" s="148"/>
      <c r="N20" s="148"/>
      <c r="O20" s="148"/>
      <c r="P20" s="148"/>
      <c r="Q20" s="148"/>
      <c r="R20" s="148"/>
      <c r="S20" s="148"/>
    </row>
    <row r="21" spans="1:19" ht="14.25" x14ac:dyDescent="0.25">
      <c r="A21" s="112"/>
      <c r="B21" s="62"/>
      <c r="C21" s="62"/>
      <c r="D21" s="149"/>
      <c r="E21" s="149"/>
      <c r="F21" s="149"/>
      <c r="G21" s="149"/>
      <c r="H21" s="127"/>
      <c r="I21" s="127"/>
      <c r="J21" s="127"/>
      <c r="K21" s="127"/>
      <c r="L21" s="127"/>
      <c r="M21" s="127"/>
      <c r="N21" s="127"/>
      <c r="O21" s="127"/>
      <c r="P21" s="127"/>
      <c r="Q21" s="127"/>
      <c r="R21" s="127"/>
      <c r="S21" s="127"/>
    </row>
    <row r="22" spans="1:19" ht="28.5" x14ac:dyDescent="0.25">
      <c r="A22" s="20" t="s">
        <v>28</v>
      </c>
      <c r="B22" s="62" t="s">
        <v>0</v>
      </c>
      <c r="C22" s="62"/>
      <c r="D22" s="111">
        <f>D6</f>
        <v>3191.7159999999999</v>
      </c>
      <c r="E22" s="111">
        <f t="shared" ref="E22:S22" si="4">E6</f>
        <v>64.305999999999997</v>
      </c>
      <c r="F22" s="111">
        <f t="shared" si="4"/>
        <v>142.637</v>
      </c>
      <c r="G22" s="111">
        <f t="shared" si="4"/>
        <v>193.45699999999999</v>
      </c>
      <c r="H22" s="111">
        <f t="shared" si="4"/>
        <v>118.85499999999999</v>
      </c>
      <c r="I22" s="111">
        <f t="shared" si="4"/>
        <v>47.838999999999999</v>
      </c>
      <c r="J22" s="111">
        <f t="shared" si="4"/>
        <v>74.173000000000002</v>
      </c>
      <c r="K22" s="111">
        <f t="shared" si="4"/>
        <v>62.634</v>
      </c>
      <c r="L22" s="111">
        <f t="shared" si="4"/>
        <v>186.08699999999999</v>
      </c>
      <c r="M22" s="111">
        <f t="shared" si="4"/>
        <v>105.556</v>
      </c>
      <c r="N22" s="111">
        <f t="shared" si="4"/>
        <v>264.935</v>
      </c>
      <c r="O22" s="111">
        <f t="shared" si="4"/>
        <v>372.27300000000002</v>
      </c>
      <c r="P22" s="111">
        <f t="shared" si="4"/>
        <v>195.94299999999998</v>
      </c>
      <c r="Q22" s="111">
        <f t="shared" si="4"/>
        <v>490.52300000000002</v>
      </c>
      <c r="R22" s="111">
        <f t="shared" si="4"/>
        <v>789.07400000000007</v>
      </c>
      <c r="S22" s="111">
        <f t="shared" si="4"/>
        <v>83.424000000000007</v>
      </c>
    </row>
    <row r="23" spans="1:19" ht="14.25" x14ac:dyDescent="0.25">
      <c r="A23" s="38" t="s">
        <v>12</v>
      </c>
      <c r="B23" s="30"/>
      <c r="C23" s="30"/>
      <c r="D23" s="63"/>
      <c r="E23" s="63"/>
      <c r="F23" s="63"/>
      <c r="G23" s="63"/>
      <c r="H23" s="127"/>
      <c r="I23" s="127"/>
      <c r="J23" s="127"/>
      <c r="K23" s="127"/>
      <c r="L23" s="127"/>
      <c r="M23" s="127"/>
      <c r="N23" s="127"/>
      <c r="O23" s="127"/>
      <c r="P23" s="127"/>
      <c r="Q23" s="127"/>
      <c r="R23" s="127"/>
      <c r="S23" s="127"/>
    </row>
    <row r="24" spans="1:19" ht="28.5" x14ac:dyDescent="0.25">
      <c r="A24" s="39" t="s">
        <v>13</v>
      </c>
      <c r="B24" s="62" t="s">
        <v>0</v>
      </c>
      <c r="C24" s="62"/>
      <c r="D24" s="28"/>
      <c r="E24" s="28">
        <f t="shared" ref="E24:M24" si="5">E22</f>
        <v>64.305999999999997</v>
      </c>
      <c r="F24" s="28">
        <f t="shared" si="5"/>
        <v>142.637</v>
      </c>
      <c r="G24" s="28">
        <f t="shared" si="5"/>
        <v>193.45699999999999</v>
      </c>
      <c r="H24" s="28">
        <f t="shared" si="5"/>
        <v>118.85499999999999</v>
      </c>
      <c r="I24" s="28">
        <f t="shared" si="5"/>
        <v>47.838999999999999</v>
      </c>
      <c r="J24" s="28">
        <f t="shared" si="5"/>
        <v>74.173000000000002</v>
      </c>
      <c r="K24" s="28">
        <f t="shared" si="5"/>
        <v>62.634</v>
      </c>
      <c r="L24" s="28">
        <f t="shared" si="5"/>
        <v>186.08699999999999</v>
      </c>
      <c r="M24" s="28">
        <f t="shared" si="5"/>
        <v>105.556</v>
      </c>
      <c r="N24" s="28">
        <f t="shared" ref="N24:S24" si="6">N22</f>
        <v>264.935</v>
      </c>
      <c r="O24" s="28">
        <f t="shared" si="6"/>
        <v>372.27300000000002</v>
      </c>
      <c r="P24" s="28">
        <f t="shared" si="6"/>
        <v>195.94299999999998</v>
      </c>
      <c r="Q24" s="28">
        <f t="shared" si="6"/>
        <v>490.52300000000002</v>
      </c>
      <c r="R24" s="28">
        <f t="shared" si="6"/>
        <v>789.07400000000007</v>
      </c>
      <c r="S24" s="28">
        <f t="shared" si="6"/>
        <v>83.424000000000007</v>
      </c>
    </row>
    <row r="25" spans="1:19" ht="27" x14ac:dyDescent="0.25">
      <c r="A25" s="39" t="s">
        <v>7</v>
      </c>
      <c r="B25" s="141" t="s">
        <v>15</v>
      </c>
      <c r="C25" s="30"/>
      <c r="D25" s="41"/>
      <c r="E25" s="206">
        <v>2692</v>
      </c>
      <c r="F25" s="206">
        <v>4326</v>
      </c>
      <c r="G25" s="206">
        <v>4326</v>
      </c>
      <c r="H25" s="206">
        <v>4326</v>
      </c>
      <c r="I25" s="206">
        <v>955</v>
      </c>
      <c r="J25" s="206">
        <v>2692</v>
      </c>
      <c r="K25" s="206">
        <v>2692</v>
      </c>
      <c r="L25" s="206">
        <v>4326</v>
      </c>
      <c r="M25" s="206">
        <v>4326</v>
      </c>
      <c r="N25" s="206">
        <v>4326</v>
      </c>
      <c r="O25" s="206">
        <v>4326</v>
      </c>
      <c r="P25" s="206">
        <v>4326</v>
      </c>
      <c r="Q25" s="206">
        <v>4326</v>
      </c>
      <c r="R25" s="206">
        <v>4326</v>
      </c>
      <c r="S25" s="206">
        <v>4326</v>
      </c>
    </row>
    <row r="26" spans="1:19" ht="27" x14ac:dyDescent="0.25">
      <c r="A26" s="39" t="s">
        <v>8</v>
      </c>
      <c r="B26" s="141" t="s">
        <v>15</v>
      </c>
      <c r="C26" s="30"/>
      <c r="D26" s="41"/>
      <c r="E26" s="206">
        <v>38</v>
      </c>
      <c r="F26" s="206">
        <v>22</v>
      </c>
      <c r="G26" s="206">
        <v>22</v>
      </c>
      <c r="H26" s="206">
        <v>22</v>
      </c>
      <c r="I26" s="206">
        <v>71</v>
      </c>
      <c r="J26" s="206">
        <v>38</v>
      </c>
      <c r="K26" s="206">
        <v>38</v>
      </c>
      <c r="L26" s="206">
        <v>22</v>
      </c>
      <c r="M26" s="206">
        <v>22</v>
      </c>
      <c r="N26" s="206">
        <v>22</v>
      </c>
      <c r="O26" s="206">
        <v>22</v>
      </c>
      <c r="P26" s="206">
        <v>22</v>
      </c>
      <c r="Q26" s="206">
        <v>22</v>
      </c>
      <c r="R26" s="206">
        <v>22</v>
      </c>
      <c r="S26" s="206">
        <v>22</v>
      </c>
    </row>
    <row r="27" spans="1:19" ht="14.25" x14ac:dyDescent="0.25">
      <c r="A27" s="39" t="s">
        <v>9</v>
      </c>
      <c r="B27" s="62"/>
      <c r="C27" s="30"/>
      <c r="D27" s="44"/>
      <c r="E27" s="41">
        <f>E25+E26*E24</f>
        <v>5135.6279999999997</v>
      </c>
      <c r="F27" s="41">
        <f>F25+F26*F24</f>
        <v>7464.0140000000001</v>
      </c>
      <c r="G27" s="41">
        <f>G25+G26*G24</f>
        <v>8582.0540000000001</v>
      </c>
      <c r="H27" s="41">
        <f>H25+H24*H26</f>
        <v>6940.8099999999995</v>
      </c>
      <c r="I27" s="41">
        <f t="shared" ref="I27:M27" si="7">I25+I26*I24</f>
        <v>4351.5689999999995</v>
      </c>
      <c r="J27" s="41">
        <f t="shared" si="7"/>
        <v>5510.5740000000005</v>
      </c>
      <c r="K27" s="41">
        <f t="shared" si="7"/>
        <v>5072.0920000000006</v>
      </c>
      <c r="L27" s="41">
        <f t="shared" si="7"/>
        <v>8419.9140000000007</v>
      </c>
      <c r="M27" s="41">
        <f t="shared" si="7"/>
        <v>6648.232</v>
      </c>
      <c r="N27" s="41">
        <f t="shared" ref="N27:S27" si="8">N25+N26*N24</f>
        <v>10154.57</v>
      </c>
      <c r="O27" s="41">
        <f t="shared" si="8"/>
        <v>12516.006000000001</v>
      </c>
      <c r="P27" s="41">
        <f t="shared" si="8"/>
        <v>8636.7459999999992</v>
      </c>
      <c r="Q27" s="41">
        <f t="shared" si="8"/>
        <v>15117.506000000001</v>
      </c>
      <c r="R27" s="41">
        <f t="shared" si="8"/>
        <v>21685.628000000001</v>
      </c>
      <c r="S27" s="41">
        <f t="shared" si="8"/>
        <v>6161.3280000000004</v>
      </c>
    </row>
    <row r="28" spans="1:19" ht="169.5" customHeight="1" x14ac:dyDescent="0.25">
      <c r="A28" s="34" t="s">
        <v>32</v>
      </c>
      <c r="B28" s="62">
        <v>0.75</v>
      </c>
      <c r="C28" s="30"/>
      <c r="D28" s="41"/>
      <c r="E28" s="41">
        <f>E27*B28</f>
        <v>3851.7209999999995</v>
      </c>
      <c r="F28" s="41">
        <f>F27*B28</f>
        <v>5598.0105000000003</v>
      </c>
      <c r="G28" s="41">
        <f>G27*B28</f>
        <v>6436.5405000000001</v>
      </c>
      <c r="H28" s="41">
        <f>H27*B28</f>
        <v>5205.6075000000001</v>
      </c>
      <c r="I28" s="41">
        <f>I27*B28</f>
        <v>3263.6767499999996</v>
      </c>
      <c r="J28" s="41">
        <f>J27*B28</f>
        <v>4132.9305000000004</v>
      </c>
      <c r="K28" s="41">
        <f>K27*B28</f>
        <v>3804.0690000000004</v>
      </c>
      <c r="L28" s="41">
        <f>L27*B28</f>
        <v>6314.9355000000005</v>
      </c>
      <c r="M28" s="41">
        <f>M27*B28</f>
        <v>4986.174</v>
      </c>
      <c r="N28" s="41">
        <f>N27*B28</f>
        <v>7615.9274999999998</v>
      </c>
      <c r="O28" s="41">
        <f>O27*B28</f>
        <v>9387.0045000000009</v>
      </c>
      <c r="P28" s="41">
        <f>P27*B28</f>
        <v>6477.5594999999994</v>
      </c>
      <c r="Q28" s="41">
        <f>Q27*B28</f>
        <v>11338.129500000001</v>
      </c>
      <c r="R28" s="41">
        <f>R27*B28</f>
        <v>16264.221000000001</v>
      </c>
      <c r="S28" s="41">
        <f>S27*B28</f>
        <v>4620.9960000000001</v>
      </c>
    </row>
    <row r="29" spans="1:19" ht="14.25" x14ac:dyDescent="0.25">
      <c r="A29" s="115" t="s">
        <v>14</v>
      </c>
      <c r="B29" s="125">
        <v>0.3</v>
      </c>
      <c r="C29" s="125"/>
      <c r="D29" s="117">
        <f>E29+F29+G29+H29+I29+K29+L29+M29+N29+O29+P29+Q29+R29+S29</f>
        <v>28549.371824999995</v>
      </c>
      <c r="E29" s="117">
        <f>E28*B29</f>
        <v>1155.5162999999998</v>
      </c>
      <c r="F29" s="117">
        <f>F28*B29</f>
        <v>1679.4031500000001</v>
      </c>
      <c r="G29" s="117">
        <f>G28*B29</f>
        <v>1930.9621499999998</v>
      </c>
      <c r="H29" s="117">
        <f>H28*B29</f>
        <v>1561.6822500000001</v>
      </c>
      <c r="I29" s="117">
        <f>I28*B29</f>
        <v>979.10302499999989</v>
      </c>
      <c r="J29" s="117">
        <f>J28*B29</f>
        <v>1239.87915</v>
      </c>
      <c r="K29" s="117">
        <f>K28*B29</f>
        <v>1141.2207000000001</v>
      </c>
      <c r="L29" s="117">
        <f>L28*B29</f>
        <v>1894.48065</v>
      </c>
      <c r="M29" s="117">
        <f>M28*B29</f>
        <v>1495.8522</v>
      </c>
      <c r="N29" s="117">
        <f>N28*B29</f>
        <v>2284.7782499999998</v>
      </c>
      <c r="O29" s="117">
        <f>O28*B29</f>
        <v>2816.1013500000004</v>
      </c>
      <c r="P29" s="117">
        <f>P28*B29</f>
        <v>1943.2678499999997</v>
      </c>
      <c r="Q29" s="117">
        <f>Q28*B29</f>
        <v>3401.43885</v>
      </c>
      <c r="R29" s="117">
        <f>R28*B29</f>
        <v>4879.2663000000002</v>
      </c>
      <c r="S29" s="117">
        <f>S28*B29</f>
        <v>1386.2988</v>
      </c>
    </row>
    <row r="30" spans="1:19" ht="14.25" x14ac:dyDescent="0.25">
      <c r="A30" s="43" t="s">
        <v>2</v>
      </c>
      <c r="B30" s="62"/>
      <c r="C30" s="30"/>
      <c r="D30" s="41"/>
      <c r="E30" s="41"/>
      <c r="F30" s="41"/>
      <c r="G30" s="41"/>
      <c r="H30" s="127"/>
      <c r="I30" s="127"/>
      <c r="J30" s="127"/>
      <c r="K30" s="127"/>
      <c r="L30" s="127"/>
      <c r="M30" s="127"/>
      <c r="N30" s="127"/>
      <c r="O30" s="127"/>
      <c r="P30" s="127"/>
      <c r="Q30" s="127"/>
      <c r="R30" s="127"/>
      <c r="S30" s="127"/>
    </row>
    <row r="31" spans="1:19" ht="40.5" x14ac:dyDescent="0.25">
      <c r="A31" s="34" t="s">
        <v>25</v>
      </c>
      <c r="B31" s="30">
        <v>2</v>
      </c>
      <c r="C31" s="30">
        <v>1</v>
      </c>
      <c r="D31" s="41"/>
      <c r="E31" s="41">
        <f>C31*E5</f>
        <v>58.46</v>
      </c>
      <c r="F31" s="41">
        <f>F5*C31</f>
        <v>129.66999999999999</v>
      </c>
      <c r="G31" s="41">
        <f>G5*C31</f>
        <v>175.87</v>
      </c>
      <c r="H31" s="41">
        <f>C31*H5</f>
        <v>108.05</v>
      </c>
      <c r="I31" s="41">
        <f>C31*I5</f>
        <v>43.49</v>
      </c>
      <c r="J31" s="41">
        <f>C31*J5</f>
        <v>67.430000000000007</v>
      </c>
      <c r="K31" s="41">
        <f>C31*K5</f>
        <v>56.94</v>
      </c>
      <c r="L31" s="41">
        <f>C31*L5</f>
        <v>169.17</v>
      </c>
      <c r="M31" s="41">
        <f>C31*M5</f>
        <v>95.96</v>
      </c>
      <c r="N31" s="41">
        <f>C31*N5</f>
        <v>240.85</v>
      </c>
      <c r="O31" s="41">
        <f>C31*O5</f>
        <v>338.43</v>
      </c>
      <c r="P31" s="41">
        <f>C31*P5</f>
        <v>178.13</v>
      </c>
      <c r="Q31" s="41">
        <f>C31*Q5</f>
        <v>445.93</v>
      </c>
      <c r="R31" s="41">
        <f>C31*R5</f>
        <v>717.34</v>
      </c>
      <c r="S31" s="41">
        <f>C31*S5</f>
        <v>75.84</v>
      </c>
    </row>
    <row r="32" spans="1:19" ht="40.5" x14ac:dyDescent="0.25">
      <c r="A32" s="34" t="s">
        <v>29</v>
      </c>
      <c r="B32" s="30">
        <v>0.2</v>
      </c>
      <c r="C32" s="30"/>
      <c r="D32" s="41"/>
      <c r="E32" s="41">
        <f>B32*(E4-E5)</f>
        <v>234.86599999999999</v>
      </c>
      <c r="F32" s="41">
        <f>B32*(F4-F5)</f>
        <v>579.14</v>
      </c>
      <c r="G32" s="41">
        <f>B32*(G4-G5)</f>
        <v>614.5680000000001</v>
      </c>
      <c r="H32" s="41">
        <f>B32*(H4-H5)</f>
        <v>382.68600000000004</v>
      </c>
      <c r="I32" s="41">
        <f>B32*(I4-I5)</f>
        <v>33.915999999999997</v>
      </c>
      <c r="J32" s="41">
        <f>B32*(I4-I5)</f>
        <v>33.915999999999997</v>
      </c>
      <c r="K32" s="41">
        <f>B32*(K4-K5)</f>
        <v>330.74</v>
      </c>
      <c r="L32" s="41">
        <f>B32*(L4-L5)</f>
        <v>864.44799999999998</v>
      </c>
      <c r="M32" s="41">
        <f>B32*(M4-M5)</f>
        <v>435.47399999999999</v>
      </c>
      <c r="N32" s="41">
        <f>B32*(N4-N5)</f>
        <v>674.43400000000008</v>
      </c>
      <c r="O32" s="41">
        <f>B32*(O4-O5)</f>
        <v>978.654</v>
      </c>
      <c r="P32" s="41">
        <f>B32*(P4-P5)</f>
        <v>1292.8140000000001</v>
      </c>
      <c r="Q32" s="41">
        <f>B32*(Q4-Q5)</f>
        <v>2236.3399999999997</v>
      </c>
      <c r="R32" s="41">
        <f>B32*(R4-R5)</f>
        <v>698.31000000000006</v>
      </c>
      <c r="S32" s="41">
        <f>B32*(S4-S5)</f>
        <v>391.84200000000004</v>
      </c>
    </row>
    <row r="33" spans="1:19" ht="13.5" x14ac:dyDescent="0.25">
      <c r="A33" s="34"/>
      <c r="B33" s="62"/>
      <c r="C33" s="30"/>
      <c r="D33" s="41"/>
      <c r="E33" s="41"/>
      <c r="F33" s="41"/>
      <c r="G33" s="41"/>
      <c r="H33" s="127"/>
      <c r="I33" s="127"/>
      <c r="J33" s="127"/>
      <c r="K33" s="127"/>
      <c r="L33" s="127"/>
      <c r="M33" s="127"/>
      <c r="N33" s="127"/>
      <c r="O33" s="127"/>
      <c r="P33" s="127"/>
      <c r="Q33" s="127"/>
      <c r="R33" s="127"/>
      <c r="S33" s="127"/>
    </row>
    <row r="34" spans="1:19" ht="27" x14ac:dyDescent="0.25">
      <c r="A34" s="126" t="s">
        <v>23</v>
      </c>
      <c r="B34" s="125"/>
      <c r="C34" s="125"/>
      <c r="D34" s="121">
        <f>E34+F34+G34+H34+I34+J34+K34+L34+M34+N34+O34+P34+Q34+R34+S34</f>
        <v>12683.708000000001</v>
      </c>
      <c r="E34" s="117">
        <f>E31+E32</f>
        <v>293.32599999999996</v>
      </c>
      <c r="F34" s="117">
        <f>F31+F32</f>
        <v>708.81</v>
      </c>
      <c r="G34" s="117">
        <f>G31+G32</f>
        <v>790.4380000000001</v>
      </c>
      <c r="H34" s="117">
        <f t="shared" ref="H34:M34" si="9">H32+H31</f>
        <v>490.73600000000005</v>
      </c>
      <c r="I34" s="117">
        <f t="shared" si="9"/>
        <v>77.406000000000006</v>
      </c>
      <c r="J34" s="117">
        <f t="shared" si="9"/>
        <v>101.346</v>
      </c>
      <c r="K34" s="117">
        <f t="shared" si="9"/>
        <v>387.68</v>
      </c>
      <c r="L34" s="117">
        <f t="shared" si="9"/>
        <v>1033.6179999999999</v>
      </c>
      <c r="M34" s="117">
        <f t="shared" si="9"/>
        <v>531.43399999999997</v>
      </c>
      <c r="N34" s="117">
        <f t="shared" ref="N34:S34" si="10">N32+N31</f>
        <v>915.28400000000011</v>
      </c>
      <c r="O34" s="117">
        <f t="shared" si="10"/>
        <v>1317.0840000000001</v>
      </c>
      <c r="P34" s="117">
        <f t="shared" si="10"/>
        <v>1470.944</v>
      </c>
      <c r="Q34" s="117">
        <f t="shared" si="10"/>
        <v>2682.2699999999995</v>
      </c>
      <c r="R34" s="117">
        <f t="shared" si="10"/>
        <v>1415.65</v>
      </c>
      <c r="S34" s="117">
        <f t="shared" si="10"/>
        <v>467.68200000000002</v>
      </c>
    </row>
    <row r="35" spans="1:19" ht="28.5" x14ac:dyDescent="0.25">
      <c r="A35" s="82" t="s">
        <v>26</v>
      </c>
      <c r="B35" s="92"/>
      <c r="C35" s="92"/>
      <c r="D35" s="83">
        <f t="shared" ref="D35:G35" si="11">D29+D34</f>
        <v>41233.079824999993</v>
      </c>
      <c r="E35" s="91">
        <f t="shared" si="11"/>
        <v>1448.8422999999998</v>
      </c>
      <c r="F35" s="91">
        <f t="shared" si="11"/>
        <v>2388.21315</v>
      </c>
      <c r="G35" s="91">
        <f t="shared" si="11"/>
        <v>2721.4001499999999</v>
      </c>
      <c r="H35" s="91">
        <f t="shared" ref="H35:M35" si="12">H34+H29</f>
        <v>2052.4182500000002</v>
      </c>
      <c r="I35" s="91">
        <f t="shared" si="12"/>
        <v>1056.5090249999998</v>
      </c>
      <c r="J35" s="91">
        <f t="shared" si="12"/>
        <v>1341.22515</v>
      </c>
      <c r="K35" s="91">
        <f t="shared" si="12"/>
        <v>1528.9007000000001</v>
      </c>
      <c r="L35" s="91">
        <f t="shared" si="12"/>
        <v>2928.0986499999999</v>
      </c>
      <c r="M35" s="91">
        <f t="shared" si="12"/>
        <v>2027.2862</v>
      </c>
      <c r="N35" s="91">
        <f t="shared" ref="N35:S35" si="13">N34+N29</f>
        <v>3200.0622499999999</v>
      </c>
      <c r="O35" s="91">
        <f t="shared" si="13"/>
        <v>4133.1853500000007</v>
      </c>
      <c r="P35" s="91">
        <f t="shared" si="13"/>
        <v>3414.2118499999997</v>
      </c>
      <c r="Q35" s="91">
        <f t="shared" si="13"/>
        <v>6083.7088499999991</v>
      </c>
      <c r="R35" s="91">
        <f t="shared" si="13"/>
        <v>6294.9163000000008</v>
      </c>
      <c r="S35" s="91">
        <f t="shared" si="13"/>
        <v>1853.9808</v>
      </c>
    </row>
    <row r="36" spans="1:19" x14ac:dyDescent="0.25">
      <c r="A36" s="33" t="s">
        <v>24</v>
      </c>
      <c r="B36" s="62"/>
      <c r="C36" s="30"/>
      <c r="D36" s="94">
        <f>D19+D35</f>
        <v>65332.913742199991</v>
      </c>
      <c r="E36" s="44"/>
      <c r="F36" s="44"/>
      <c r="G36" s="44"/>
      <c r="H36" s="150"/>
      <c r="I36" s="127"/>
      <c r="J36" s="127"/>
      <c r="K36" s="127"/>
      <c r="L36" s="127"/>
      <c r="M36" s="127"/>
      <c r="N36" s="127"/>
      <c r="O36" s="127"/>
      <c r="P36" s="127"/>
      <c r="Q36" s="127"/>
      <c r="R36" s="127"/>
      <c r="S36" s="127"/>
    </row>
    <row r="37" spans="1:19" x14ac:dyDescent="0.25">
      <c r="A37" s="20"/>
      <c r="B37" s="62"/>
      <c r="C37" s="62"/>
      <c r="D37" s="45"/>
      <c r="E37" s="45"/>
      <c r="F37" s="45"/>
      <c r="G37" s="45"/>
      <c r="H37" s="150"/>
      <c r="I37" s="127"/>
      <c r="J37" s="127"/>
      <c r="K37" s="127"/>
      <c r="L37" s="127"/>
      <c r="M37" s="127"/>
      <c r="N37" s="127"/>
      <c r="O37" s="127"/>
      <c r="P37" s="127"/>
      <c r="Q37" s="127"/>
      <c r="R37" s="127"/>
      <c r="S37" s="127"/>
    </row>
    <row r="38" spans="1:19" ht="27" x14ac:dyDescent="0.25">
      <c r="A38" s="34" t="s">
        <v>34</v>
      </c>
      <c r="B38" s="123">
        <v>0.05</v>
      </c>
      <c r="C38" s="62">
        <v>0.05</v>
      </c>
      <c r="D38" s="95">
        <f>C38*(D12+D13+D14+D29)</f>
        <v>1997.0617871099996</v>
      </c>
      <c r="E38" s="47"/>
      <c r="F38" s="35"/>
      <c r="G38" s="35"/>
      <c r="H38" s="150"/>
      <c r="I38" s="127"/>
      <c r="J38" s="127"/>
      <c r="K38" s="127"/>
      <c r="L38" s="127"/>
      <c r="M38" s="127"/>
      <c r="N38" s="127"/>
      <c r="O38" s="127"/>
      <c r="P38" s="127"/>
      <c r="Q38" s="127"/>
      <c r="R38" s="127"/>
      <c r="S38" s="127"/>
    </row>
    <row r="39" spans="1:19" ht="27" x14ac:dyDescent="0.25">
      <c r="A39" s="34" t="s">
        <v>35</v>
      </c>
      <c r="B39" s="123"/>
      <c r="C39" s="62"/>
      <c r="D39" s="95">
        <v>500</v>
      </c>
      <c r="E39" s="47"/>
      <c r="F39" s="35"/>
      <c r="G39" s="35"/>
      <c r="H39" s="150"/>
      <c r="I39" s="127"/>
      <c r="J39" s="127"/>
      <c r="K39" s="127"/>
      <c r="L39" s="127"/>
      <c r="M39" s="127"/>
      <c r="N39" s="127"/>
      <c r="O39" s="127"/>
      <c r="P39" s="127"/>
      <c r="Q39" s="127"/>
      <c r="R39" s="127"/>
      <c r="S39" s="127"/>
    </row>
    <row r="40" spans="1:19" x14ac:dyDescent="0.25">
      <c r="A40" s="62"/>
      <c r="B40" s="62"/>
      <c r="C40" s="62"/>
      <c r="D40" s="96">
        <f>D36+D38+D39</f>
        <v>67829.975529309988</v>
      </c>
      <c r="E40" s="48"/>
      <c r="F40" s="36"/>
      <c r="G40" s="36"/>
      <c r="H40" s="150"/>
      <c r="I40" s="127"/>
      <c r="J40" s="127"/>
      <c r="K40" s="127"/>
      <c r="L40" s="127"/>
      <c r="M40" s="127"/>
      <c r="N40" s="127"/>
      <c r="O40" s="127"/>
      <c r="P40" s="127"/>
      <c r="Q40" s="127"/>
      <c r="R40" s="127"/>
      <c r="S40" s="127"/>
    </row>
    <row r="41" spans="1:19" x14ac:dyDescent="0.25">
      <c r="A41" s="62" t="s">
        <v>3</v>
      </c>
      <c r="B41" s="123">
        <v>0.2</v>
      </c>
      <c r="C41" s="62">
        <v>0.2</v>
      </c>
      <c r="D41" s="31">
        <f>C41*D40</f>
        <v>13565.995105861999</v>
      </c>
      <c r="E41" s="50"/>
      <c r="F41" s="49"/>
      <c r="G41" s="49"/>
      <c r="H41" s="150"/>
      <c r="I41" s="127"/>
      <c r="J41" s="127"/>
      <c r="K41" s="127"/>
      <c r="L41" s="127"/>
      <c r="M41" s="127"/>
      <c r="N41" s="127"/>
      <c r="O41" s="127"/>
      <c r="P41" s="127"/>
      <c r="Q41" s="127"/>
      <c r="R41" s="127"/>
      <c r="S41" s="127"/>
    </row>
    <row r="42" spans="1:19" x14ac:dyDescent="0.25">
      <c r="A42" s="65"/>
      <c r="B42" s="65"/>
      <c r="C42" s="118"/>
      <c r="D42" s="67"/>
      <c r="E42" s="119"/>
      <c r="F42" s="120"/>
      <c r="G42" s="120"/>
      <c r="H42" s="151"/>
      <c r="I42" s="67"/>
      <c r="J42" s="127"/>
      <c r="K42" s="127"/>
      <c r="L42" s="127"/>
      <c r="M42" s="127"/>
      <c r="N42" s="127"/>
      <c r="O42" s="127"/>
      <c r="P42" s="127"/>
      <c r="Q42" s="127"/>
      <c r="R42" s="127"/>
      <c r="S42" s="127"/>
    </row>
    <row r="43" spans="1:19" ht="41.25" x14ac:dyDescent="0.3">
      <c r="A43" s="66" t="s">
        <v>27</v>
      </c>
      <c r="B43" s="65"/>
      <c r="C43" s="118"/>
      <c r="D43" s="128">
        <f>D40+D41</f>
        <v>81395.97063517198</v>
      </c>
      <c r="E43" s="119"/>
      <c r="F43" s="120"/>
      <c r="G43" s="120"/>
      <c r="H43" s="151"/>
      <c r="I43" s="127"/>
      <c r="J43" s="127"/>
      <c r="K43" s="127"/>
      <c r="L43" s="127"/>
      <c r="M43" s="127"/>
      <c r="N43" s="127"/>
      <c r="O43" s="127"/>
      <c r="P43" s="127"/>
      <c r="Q43" s="127"/>
      <c r="R43" s="127"/>
      <c r="S43" s="127"/>
    </row>
    <row r="44" spans="1:19" x14ac:dyDescent="0.25">
      <c r="A44" s="152"/>
      <c r="B44" s="152"/>
      <c r="C44" s="153"/>
      <c r="D44" s="154"/>
    </row>
    <row r="45" spans="1:19" x14ac:dyDescent="0.25">
      <c r="A45" s="158"/>
      <c r="B45" s="159"/>
      <c r="C45" s="160"/>
      <c r="D45" s="161"/>
    </row>
    <row r="46" spans="1:19" x14ac:dyDescent="0.25">
      <c r="A46" s="152"/>
      <c r="B46" s="152"/>
      <c r="C46" s="153"/>
      <c r="D46" s="154"/>
    </row>
    <row r="49" spans="4:4" x14ac:dyDescent="0.25">
      <c r="D49" s="212">
        <f>D43-D35</f>
        <v>40162.890810171986</v>
      </c>
    </row>
  </sheetData>
  <pageMargins left="0.75" right="0.75" top="1" bottom="1" header="0.5" footer="0.5"/>
  <pageSetup paperSize="9" orientation="portrait"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Արժեքը</vt:lpstr>
      <vt:lpstr>Վանաձոր-Լոռի1</vt:lpstr>
      <vt:lpstr>Ալավերդի-Լոռի2</vt:lpstr>
      <vt:lpstr>Թումանյան-Լոռի3</vt:lpstr>
      <vt:lpstr>Ապիտակ-Լոռի4</vt:lpstr>
      <vt:lpstr>Ստեփանավան_Լոռի5</vt:lpstr>
      <vt:lpstr>Տաշիր-Լոռի6</vt:lpstr>
      <vt:lpstr>Գյուլագարակ-Լոռի7</vt:lpstr>
      <vt:lpstr>ԼոռիԲեռդ_Լոռի8</vt:lpstr>
      <vt:lpstr>Փամբակ-Լոռի9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keywords/>
  <cp:lastModifiedBy/>
  <cp:lastPrinted>2017-03-01T12:42:19Z</cp:lastPrinted>
  <dcterms:created xsi:type="dcterms:W3CDTF">2006-09-16T00:00:00Z</dcterms:created>
  <dcterms:modified xsi:type="dcterms:W3CDTF">2023-02-22T07:45:31Z</dcterms:modified>
</cp:coreProperties>
</file>